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wi.sharepoint.com/sites/A132234-EX01-project/Shared Documents/03 Pdoc/01_WORK/30X_Overall/09 A12_Facadebeklædning/60-WorkInProgress/K00_GEN/08 Tilbudsliste/"/>
    </mc:Choice>
  </mc:AlternateContent>
  <xr:revisionPtr revIDLastSave="3457" documentId="8_{1A9F24FF-50BC-42F5-B11D-5DDC09BA76CC}" xr6:coauthVersionLast="46" xr6:coauthVersionMax="46" xr10:uidLastSave="{C5BED9E4-AF58-46FE-AC0F-97B1ED391F87}"/>
  <bookViews>
    <workbookView xWindow="-120" yWindow="-120" windowWidth="38640" windowHeight="21240" tabRatio="864" firstSheet="1" activeTab="1" xr2:uid="{00000000-000D-0000-FFFF-FFFF00000000}"/>
  </bookViews>
  <sheets>
    <sheet name="Forside" sheetId="40" r:id="rId1"/>
    <sheet name="Samleside" sheetId="24" r:id="rId2"/>
    <sheet name="1. Generelle arbejder" sheetId="12" r:id="rId3"/>
    <sheet name="2. Alu -elementer, produktion" sheetId="37" r:id="rId4"/>
    <sheet name="3. Sinusplader, produktion" sheetId="42" r:id="rId5"/>
    <sheet name="4. Montage" sheetId="22" r:id="rId6"/>
    <sheet name="5. Fuglekontrol" sheetId="44" r:id="rId7"/>
    <sheet name="6. Stipulerede ydelser" sheetId="4" r:id="rId8"/>
    <sheet name="7. Vejrligsforanstaltninger" sheetId="39" r:id="rId9"/>
    <sheet name="SLUT" sheetId="41" r:id="rId10"/>
  </sheets>
  <definedNames>
    <definedName name="DDINrevisionsdato" localSheetId="1">Samleside!$F$3</definedName>
    <definedName name="DDINrevisionsdato">#REF!</definedName>
    <definedName name="FSPRDSPP" localSheetId="1">Samleside!$F$2</definedName>
    <definedName name="FSPRDSPP">#REF!</definedName>
    <definedName name="FSPVersion" localSheetId="1">Samleside!$F$4</definedName>
    <definedName name="FSPVersion">#REF!</definedName>
    <definedName name="_xlnm.Print_Area" localSheetId="2">'1. Generelle arbejder'!$A$1:$G$34</definedName>
    <definedName name="_xlnm.Print_Area" localSheetId="3">'2. Alu -elementer, produktion'!$A$1:$G$496</definedName>
    <definedName name="_xlnm.Print_Area" localSheetId="4">'3. Sinusplader, produktion'!$A$1:$G$111</definedName>
    <definedName name="_xlnm.Print_Area" localSheetId="5">'4. Montage'!$A$1:$G$32</definedName>
    <definedName name="_xlnm.Print_Area" localSheetId="6">'5. Fuglekontrol'!$A$1:$G$25</definedName>
    <definedName name="_xlnm.Print_Area" localSheetId="7">'6. Stipulerede ydelser'!$A$1:$F$44</definedName>
    <definedName name="_xlnm.Print_Area" localSheetId="8">'7. Vejrligsforanstaltninger'!$A$1:$F$27</definedName>
    <definedName name="_xlnm.Print_Area" localSheetId="0">Forside!$A$1:$I$46</definedName>
    <definedName name="_xlnm.Print_Area" localSheetId="1">Samleside!$A$1:$F$90</definedName>
    <definedName name="_xlnm.Print_Titles" localSheetId="2">'1. Generelle arbejder'!$1:$4</definedName>
    <definedName name="_xlnm.Print_Titles" localSheetId="3">'2. Alu -elementer, produktion'!$1:$4</definedName>
    <definedName name="_xlnm.Print_Titles" localSheetId="4">'3. Sinusplader, produktion'!$1:$4</definedName>
    <definedName name="_xlnm.Print_Titles" localSheetId="5">'4. Montage'!$1:$4</definedName>
    <definedName name="_xlnm.Print_Titles" localSheetId="6">'5. Fuglekontrol'!$1:$4</definedName>
    <definedName name="_xlnm.Print_Titles" localSheetId="7">'6. Stipulerede ydelser'!$1:$4</definedName>
    <definedName name="_xlnm.Print_Titles" localSheetId="8">'7. Vejrligsforanstaltninger'!$1:$4</definedName>
    <definedName name="_xlnm.Print_Titles" localSheetId="1">Samleside!$1:$5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3" i="37" l="1"/>
  <c r="G254" i="37"/>
  <c r="G255" i="37"/>
  <c r="G256" i="37"/>
  <c r="G257" i="37"/>
  <c r="G258" i="37"/>
  <c r="G259" i="37"/>
  <c r="G260" i="37"/>
  <c r="G245" i="37"/>
  <c r="G246" i="37"/>
  <c r="G247" i="37"/>
  <c r="G248" i="37"/>
  <c r="G249" i="37"/>
  <c r="G250" i="37"/>
  <c r="G235" i="37"/>
  <c r="G236" i="37"/>
  <c r="G237" i="37"/>
  <c r="G238" i="37"/>
  <c r="G239" i="37"/>
  <c r="G240" i="37"/>
  <c r="G241" i="37"/>
  <c r="G242" i="37"/>
  <c r="G230" i="37"/>
  <c r="G231" i="37"/>
  <c r="G232" i="37"/>
  <c r="G199" i="37"/>
  <c r="G200" i="37"/>
  <c r="G201" i="37"/>
  <c r="G202" i="37"/>
  <c r="G203" i="37"/>
  <c r="G204" i="37"/>
  <c r="G205" i="37"/>
  <c r="G206" i="37"/>
  <c r="G207" i="37"/>
  <c r="G208" i="37"/>
  <c r="G209" i="37"/>
  <c r="G210" i="37"/>
  <c r="G211" i="37"/>
  <c r="G212" i="37"/>
  <c r="G213" i="37"/>
  <c r="G214" i="37"/>
  <c r="G215" i="37"/>
  <c r="G216" i="37"/>
  <c r="G217" i="37"/>
  <c r="G218" i="37"/>
  <c r="G219" i="37"/>
  <c r="G220" i="37"/>
  <c r="G221" i="37"/>
  <c r="G222" i="37"/>
  <c r="G223" i="37"/>
  <c r="G224" i="37"/>
  <c r="G225" i="37"/>
  <c r="G226" i="37"/>
  <c r="G227" i="37"/>
  <c r="G176" i="37"/>
  <c r="G177" i="37"/>
  <c r="G178" i="37"/>
  <c r="G179" i="37"/>
  <c r="G180" i="37"/>
  <c r="G181" i="37"/>
  <c r="G182" i="37"/>
  <c r="G183" i="37"/>
  <c r="G184" i="37"/>
  <c r="G185" i="37"/>
  <c r="G186" i="37"/>
  <c r="G187" i="37"/>
  <c r="G188" i="37"/>
  <c r="G189" i="37"/>
  <c r="G190" i="37"/>
  <c r="G191" i="37"/>
  <c r="G192" i="37"/>
  <c r="G193" i="37"/>
  <c r="G194" i="37"/>
  <c r="G195" i="37"/>
  <c r="G196" i="37"/>
  <c r="G171" i="37"/>
  <c r="G172" i="37"/>
  <c r="G173" i="37"/>
  <c r="G166" i="37"/>
  <c r="G167" i="37"/>
  <c r="G168" i="37"/>
  <c r="G11" i="37"/>
  <c r="G12" i="37"/>
  <c r="G13" i="37"/>
  <c r="G16" i="37"/>
  <c r="G17" i="37"/>
  <c r="G18" i="37"/>
  <c r="G19" i="37"/>
  <c r="G20" i="37"/>
  <c r="G21" i="37"/>
  <c r="G22" i="37"/>
  <c r="G23" i="37"/>
  <c r="G26" i="37"/>
  <c r="G27" i="37"/>
  <c r="G28" i="37"/>
  <c r="G29" i="37"/>
  <c r="G30" i="37"/>
  <c r="G31" i="37"/>
  <c r="G32" i="37"/>
  <c r="G33" i="37"/>
  <c r="G36" i="37"/>
  <c r="G37" i="37"/>
  <c r="G38" i="37"/>
  <c r="G39" i="37"/>
  <c r="G40" i="37"/>
  <c r="G41" i="37"/>
  <c r="G42" i="37"/>
  <c r="G45" i="37"/>
  <c r="G46" i="37"/>
  <c r="G47" i="37"/>
  <c r="G48" i="37"/>
  <c r="G49" i="37"/>
  <c r="G52" i="37"/>
  <c r="G53" i="37"/>
  <c r="G54" i="37"/>
  <c r="G55" i="37"/>
  <c r="G56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9" i="37"/>
  <c r="G100" i="37"/>
  <c r="G101" i="37"/>
  <c r="G104" i="37"/>
  <c r="G105" i="37"/>
  <c r="G106" i="37"/>
  <c r="G107" i="37"/>
  <c r="G108" i="37"/>
  <c r="G111" i="37"/>
  <c r="G112" i="37"/>
  <c r="G113" i="37"/>
  <c r="G116" i="37"/>
  <c r="G117" i="37"/>
  <c r="G118" i="37"/>
  <c r="G121" i="37"/>
  <c r="G122" i="37"/>
  <c r="G123" i="37"/>
  <c r="G126" i="37"/>
  <c r="G127" i="37"/>
  <c r="G128" i="37"/>
  <c r="G147" i="37"/>
  <c r="G148" i="37"/>
  <c r="G149" i="37"/>
  <c r="G150" i="37"/>
  <c r="G151" i="37"/>
  <c r="G152" i="37"/>
  <c r="G153" i="37"/>
  <c r="G154" i="37"/>
  <c r="G155" i="37"/>
  <c r="G156" i="37"/>
  <c r="G157" i="37"/>
  <c r="G158" i="37"/>
  <c r="G159" i="37"/>
  <c r="G160" i="37"/>
  <c r="G161" i="37"/>
  <c r="G131" i="37"/>
  <c r="G132" i="37"/>
  <c r="G133" i="37"/>
  <c r="G134" i="37"/>
  <c r="G135" i="37"/>
  <c r="G136" i="37"/>
  <c r="G137" i="37"/>
  <c r="G138" i="37"/>
  <c r="G139" i="37"/>
  <c r="G140" i="37"/>
  <c r="G141" i="37"/>
  <c r="G142" i="37"/>
  <c r="G143" i="37"/>
  <c r="G144" i="37"/>
  <c r="G146" i="37"/>
  <c r="G130" i="37"/>
  <c r="B15" i="24"/>
  <c r="G448" i="37"/>
  <c r="G434" i="37"/>
  <c r="G435" i="37"/>
  <c r="G436" i="37"/>
  <c r="G437" i="37"/>
  <c r="G438" i="37"/>
  <c r="G439" i="37"/>
  <c r="G440" i="37"/>
  <c r="G441" i="37"/>
  <c r="G442" i="37"/>
  <c r="G443" i="37"/>
  <c r="G444" i="37"/>
  <c r="G445" i="37"/>
  <c r="G446" i="37"/>
  <c r="G447" i="37"/>
  <c r="G433" i="37"/>
  <c r="G430" i="37"/>
  <c r="G429" i="37"/>
  <c r="G428" i="37"/>
  <c r="G427" i="37"/>
  <c r="G426" i="37"/>
  <c r="G425" i="37"/>
  <c r="G424" i="37"/>
  <c r="G423" i="37"/>
  <c r="G420" i="37"/>
  <c r="G419" i="37"/>
  <c r="G418" i="37"/>
  <c r="G417" i="37"/>
  <c r="G416" i="37"/>
  <c r="G415" i="37"/>
  <c r="G412" i="37"/>
  <c r="G411" i="37"/>
  <c r="G410" i="37"/>
  <c r="G407" i="37"/>
  <c r="G406" i="37"/>
  <c r="G405" i="37"/>
  <c r="G402" i="37"/>
  <c r="G401" i="37"/>
  <c r="G400" i="37"/>
  <c r="G399" i="37"/>
  <c r="G398" i="37"/>
  <c r="G397" i="37"/>
  <c r="G396" i="37"/>
  <c r="G395" i="37"/>
  <c r="G394" i="37"/>
  <c r="G393" i="37"/>
  <c r="G392" i="37"/>
  <c r="G391" i="37"/>
  <c r="G390" i="37"/>
  <c r="G389" i="37"/>
  <c r="G386" i="37"/>
  <c r="G385" i="37"/>
  <c r="G384" i="37"/>
  <c r="G383" i="37"/>
  <c r="G382" i="37"/>
  <c r="G381" i="37"/>
  <c r="G380" i="37"/>
  <c r="G379" i="37"/>
  <c r="G378" i="37"/>
  <c r="G377" i="37"/>
  <c r="G376" i="37"/>
  <c r="G375" i="37"/>
  <c r="G374" i="37"/>
  <c r="G373" i="37"/>
  <c r="G372" i="37"/>
  <c r="G369" i="37"/>
  <c r="G368" i="37"/>
  <c r="G367" i="37"/>
  <c r="G364" i="37"/>
  <c r="G363" i="37"/>
  <c r="G362" i="37"/>
  <c r="G357" i="37"/>
  <c r="G358" i="37"/>
  <c r="G359" i="37"/>
  <c r="G422" i="37"/>
  <c r="G352" i="37"/>
  <c r="G351" i="37"/>
  <c r="G350" i="37"/>
  <c r="G349" i="37"/>
  <c r="G342" i="37"/>
  <c r="G343" i="37"/>
  <c r="G344" i="37"/>
  <c r="G345" i="37"/>
  <c r="G346" i="37"/>
  <c r="G329" i="37"/>
  <c r="G330" i="37"/>
  <c r="G331" i="37"/>
  <c r="G332" i="37"/>
  <c r="G333" i="37"/>
  <c r="G334" i="37"/>
  <c r="G335" i="37"/>
  <c r="G336" i="37"/>
  <c r="G337" i="37"/>
  <c r="G338" i="37"/>
  <c r="G339" i="37"/>
  <c r="G326" i="37"/>
  <c r="G325" i="37"/>
  <c r="G324" i="37"/>
  <c r="G323" i="37"/>
  <c r="G322" i="37"/>
  <c r="G321" i="37"/>
  <c r="G320" i="37"/>
  <c r="G319" i="37"/>
  <c r="G318" i="37"/>
  <c r="G317" i="37"/>
  <c r="G314" i="37"/>
  <c r="G313" i="37"/>
  <c r="G312" i="37"/>
  <c r="G307" i="37"/>
  <c r="G308" i="37"/>
  <c r="G309" i="37"/>
  <c r="G274" i="37"/>
  <c r="G275" i="37"/>
  <c r="G291" i="37"/>
  <c r="G292" i="37"/>
  <c r="G293" i="37"/>
  <c r="G294" i="37"/>
  <c r="G295" i="37"/>
  <c r="G296" i="37"/>
  <c r="G297" i="37"/>
  <c r="G298" i="37"/>
  <c r="G299" i="37"/>
  <c r="G300" i="37"/>
  <c r="G301" i="37"/>
  <c r="G302" i="37"/>
  <c r="G303" i="37"/>
  <c r="G304" i="37"/>
  <c r="G265" i="37"/>
  <c r="G266" i="37"/>
  <c r="G267" i="37"/>
  <c r="G270" i="37"/>
  <c r="G271" i="37"/>
  <c r="G272" i="37"/>
  <c r="G277" i="37"/>
  <c r="G278" i="37"/>
  <c r="G279" i="37"/>
  <c r="G280" i="37"/>
  <c r="G281" i="37"/>
  <c r="G282" i="37"/>
  <c r="G283" i="37"/>
  <c r="G284" i="37"/>
  <c r="G285" i="37"/>
  <c r="G286" i="37"/>
  <c r="G287" i="37"/>
  <c r="G288" i="37"/>
  <c r="G276" i="37"/>
  <c r="E26" i="22"/>
  <c r="E21" i="22"/>
  <c r="E16" i="22"/>
  <c r="E11" i="22"/>
  <c r="G69" i="42"/>
  <c r="G70" i="42"/>
  <c r="G71" i="42"/>
  <c r="G72" i="42"/>
  <c r="G73" i="42"/>
  <c r="G74" i="42"/>
  <c r="G75" i="42"/>
  <c r="G76" i="42"/>
  <c r="G77" i="42"/>
  <c r="G68" i="42"/>
  <c r="G25" i="42"/>
  <c r="G24" i="42"/>
  <c r="E22" i="44" l="1"/>
  <c r="G22" i="44" s="1"/>
  <c r="E14" i="44"/>
  <c r="G14" i="44" s="1"/>
  <c r="E10" i="44"/>
  <c r="G10" i="44" s="1"/>
  <c r="E80" i="42"/>
  <c r="G80" i="42" s="1"/>
  <c r="E83" i="42"/>
  <c r="G83" i="42" s="1"/>
  <c r="E81" i="42"/>
  <c r="G81" i="42" s="1"/>
  <c r="G493" i="37"/>
  <c r="G492" i="37"/>
  <c r="G491" i="37"/>
  <c r="G490" i="37"/>
  <c r="G489" i="37"/>
  <c r="G488" i="37"/>
  <c r="G487" i="37"/>
  <c r="G486" i="37"/>
  <c r="G466" i="37"/>
  <c r="G467" i="37"/>
  <c r="G468" i="37"/>
  <c r="G469" i="37"/>
  <c r="G470" i="37"/>
  <c r="G473" i="37"/>
  <c r="G474" i="37"/>
  <c r="G475" i="37"/>
  <c r="G476" i="37"/>
  <c r="G477" i="37"/>
  <c r="G478" i="37"/>
  <c r="G479" i="37"/>
  <c r="G480" i="37"/>
  <c r="G481" i="37"/>
  <c r="G482" i="37"/>
  <c r="G483" i="37"/>
  <c r="G464" i="37"/>
  <c r="G465" i="37"/>
  <c r="G453" i="37"/>
  <c r="G454" i="37"/>
  <c r="G455" i="37"/>
  <c r="G456" i="37"/>
  <c r="G457" i="37"/>
  <c r="G458" i="37"/>
  <c r="G459" i="37"/>
  <c r="G460" i="37"/>
  <c r="G461" i="37"/>
  <c r="G452" i="37"/>
  <c r="F34" i="4"/>
  <c r="B18" i="24"/>
  <c r="F18" i="24"/>
  <c r="G108" i="42"/>
  <c r="G107" i="42"/>
  <c r="G106" i="42"/>
  <c r="G105" i="42"/>
  <c r="G104" i="42"/>
  <c r="G103" i="42"/>
  <c r="G102" i="42"/>
  <c r="G86" i="42"/>
  <c r="G85" i="42"/>
  <c r="G84" i="42"/>
  <c r="G82" i="42"/>
  <c r="G54" i="42"/>
  <c r="G53" i="42"/>
  <c r="G52" i="42"/>
  <c r="G51" i="42"/>
  <c r="G50" i="42"/>
  <c r="G49" i="42"/>
  <c r="G48" i="42"/>
  <c r="G30" i="42"/>
  <c r="G31" i="42"/>
  <c r="G32" i="42"/>
  <c r="G34" i="42"/>
  <c r="G33" i="42"/>
  <c r="G29" i="42"/>
  <c r="G28" i="42"/>
  <c r="G23" i="44"/>
  <c r="G19" i="44"/>
  <c r="G15" i="44"/>
  <c r="G11" i="44"/>
  <c r="A3" i="44"/>
  <c r="A2" i="44"/>
  <c r="B16" i="24"/>
  <c r="F16" i="24"/>
  <c r="B17" i="24"/>
  <c r="E18" i="44" l="1"/>
  <c r="G18" i="44" s="1"/>
  <c r="G25" i="44" s="1"/>
  <c r="G290" i="37"/>
  <c r="G306" i="37"/>
  <c r="G311" i="37"/>
  <c r="G316" i="37"/>
  <c r="G328" i="37"/>
  <c r="G341" i="37"/>
  <c r="G348" i="37"/>
  <c r="G356" i="37"/>
  <c r="G361" i="37"/>
  <c r="G366" i="37"/>
  <c r="G371" i="37"/>
  <c r="G388" i="37"/>
  <c r="G404" i="37"/>
  <c r="G409" i="37"/>
  <c r="G414" i="37"/>
  <c r="G432" i="37"/>
  <c r="G269" i="37"/>
  <c r="G264" i="37"/>
  <c r="G252" i="37"/>
  <c r="G244" i="37"/>
  <c r="G234" i="37"/>
  <c r="G229" i="37"/>
  <c r="G198" i="37"/>
  <c r="G175" i="37"/>
  <c r="G170" i="37"/>
  <c r="G165" i="37"/>
  <c r="G125" i="37"/>
  <c r="G120" i="37"/>
  <c r="G99" i="42" l="1"/>
  <c r="G98" i="42"/>
  <c r="G97" i="42"/>
  <c r="G96" i="42"/>
  <c r="G95" i="42"/>
  <c r="G94" i="42"/>
  <c r="G93" i="42"/>
  <c r="G92" i="42"/>
  <c r="G91" i="42"/>
  <c r="G90" i="42"/>
  <c r="G65" i="42"/>
  <c r="G64" i="42"/>
  <c r="G63" i="42"/>
  <c r="G62" i="42"/>
  <c r="G61" i="42"/>
  <c r="G60" i="42"/>
  <c r="G59" i="42"/>
  <c r="G58" i="42"/>
  <c r="G45" i="42"/>
  <c r="G44" i="42"/>
  <c r="G43" i="42"/>
  <c r="G42" i="42"/>
  <c r="G41" i="42"/>
  <c r="G40" i="42"/>
  <c r="G39" i="42"/>
  <c r="G38" i="42"/>
  <c r="G23" i="42"/>
  <c r="G22" i="42"/>
  <c r="G21" i="42"/>
  <c r="G20" i="42"/>
  <c r="G19" i="42"/>
  <c r="G18" i="42"/>
  <c r="G17" i="42"/>
  <c r="G16" i="42"/>
  <c r="G15" i="42"/>
  <c r="G14" i="42"/>
  <c r="G13" i="42"/>
  <c r="G12" i="42"/>
  <c r="G11" i="42"/>
  <c r="G10" i="42"/>
  <c r="A3" i="42"/>
  <c r="A2" i="42"/>
  <c r="G111" i="42" l="1"/>
  <c r="G27" i="22" l="1"/>
  <c r="G26" i="22"/>
  <c r="G25" i="22"/>
  <c r="G10" i="22"/>
  <c r="G11" i="22"/>
  <c r="G12" i="22"/>
  <c r="G15" i="22"/>
  <c r="G16" i="22"/>
  <c r="G17" i="22"/>
  <c r="G20" i="22"/>
  <c r="G21" i="22"/>
  <c r="G22" i="22"/>
  <c r="G24" i="22"/>
  <c r="G58" i="37"/>
  <c r="G75" i="37"/>
  <c r="G98" i="37"/>
  <c r="G103" i="37"/>
  <c r="G110" i="37"/>
  <c r="G115" i="37"/>
  <c r="G44" i="37" l="1"/>
  <c r="G35" i="37"/>
  <c r="G25" i="37"/>
  <c r="G15" i="37"/>
  <c r="G10" i="37"/>
  <c r="G51" i="37"/>
  <c r="F37" i="4" l="1"/>
  <c r="F36" i="4"/>
  <c r="G23" i="12" l="1"/>
  <c r="G22" i="12"/>
  <c r="G21" i="12"/>
  <c r="G20" i="12"/>
  <c r="G19" i="12"/>
  <c r="G18" i="12"/>
  <c r="G14" i="12"/>
  <c r="A3" i="39" l="1"/>
  <c r="A2" i="39"/>
  <c r="F41" i="4" l="1"/>
  <c r="F40" i="4"/>
  <c r="G10" i="12" l="1"/>
  <c r="B19" i="24" l="1"/>
  <c r="F3" i="24" l="1"/>
  <c r="G30" i="22" l="1"/>
  <c r="G496" i="37" l="1"/>
  <c r="G32" i="22" l="1"/>
  <c r="F17" i="24" s="1"/>
  <c r="B20" i="24"/>
  <c r="F25" i="39"/>
  <c r="F21" i="39"/>
  <c r="F20" i="39"/>
  <c r="F19" i="39"/>
  <c r="F18" i="39"/>
  <c r="F15" i="39"/>
  <c r="F14" i="39"/>
  <c r="F13" i="39"/>
  <c r="F12" i="39"/>
  <c r="F11" i="39"/>
  <c r="F10" i="39"/>
  <c r="F9" i="39"/>
  <c r="F8" i="39"/>
  <c r="F27" i="39" l="1"/>
  <c r="F20" i="24" s="1"/>
  <c r="G13" i="12"/>
  <c r="G12" i="12"/>
  <c r="G11" i="12"/>
  <c r="G34" i="12" s="1"/>
  <c r="F14" i="24" l="1"/>
  <c r="A3" i="37" l="1"/>
  <c r="A2" i="37"/>
  <c r="F15" i="24" l="1"/>
  <c r="A3" i="4" l="1"/>
  <c r="A2" i="4"/>
  <c r="A3" i="22"/>
  <c r="A2" i="22"/>
  <c r="A3" i="12"/>
  <c r="A2" i="12"/>
  <c r="B14" i="24"/>
  <c r="F22" i="4"/>
  <c r="F21" i="4"/>
  <c r="F20" i="4"/>
  <c r="F19" i="4"/>
  <c r="F18" i="4"/>
  <c r="F17" i="4"/>
  <c r="F16" i="4"/>
  <c r="F15" i="4"/>
  <c r="F14" i="4"/>
  <c r="F31" i="4"/>
  <c r="F30" i="4"/>
  <c r="F29" i="4"/>
  <c r="F28" i="4"/>
  <c r="F27" i="4"/>
  <c r="F26" i="4"/>
  <c r="F25" i="4"/>
  <c r="F38" i="4"/>
  <c r="F35" i="4"/>
  <c r="F44" i="4" l="1"/>
  <c r="F19" i="24" s="1"/>
  <c r="F49" i="4" l="1"/>
  <c r="F22" i="24"/>
</calcChain>
</file>

<file path=xl/sharedStrings.xml><?xml version="1.0" encoding="utf-8"?>
<sst xmlns="http://schemas.openxmlformats.org/spreadsheetml/2006/main" count="2438" uniqueCount="1244">
  <si>
    <t>Tilbudsliste</t>
  </si>
  <si>
    <t>Dato:</t>
  </si>
  <si>
    <t>Dokumentnøgle:</t>
  </si>
  <si>
    <t>30-A-20-15-A05</t>
  </si>
  <si>
    <t>RDS-CW NR.:</t>
  </si>
  <si>
    <t>VERSION:</t>
  </si>
  <si>
    <t>1</t>
  </si>
  <si>
    <t>Udfærdiget af:</t>
  </si>
  <si>
    <t>Tjekket af:</t>
  </si>
  <si>
    <t>Godkendt af:</t>
  </si>
  <si>
    <t>CHKO</t>
  </si>
  <si>
    <t>Ulvsundvej 1, 6715 Esbjerg N</t>
  </si>
  <si>
    <t xml:space="preserve">RDS-CW nr. </t>
  </si>
  <si>
    <t>Tlf. 7474 7474, E-mail post@dinforsyning.dk</t>
  </si>
  <si>
    <t>Dato</t>
  </si>
  <si>
    <t>Version</t>
  </si>
  <si>
    <t>Tilbudsside</t>
  </si>
  <si>
    <t>Undertegnede tilbyder herved i henhold til beskrivelse, tegninger og tilbudsliste at udføre det beskrevne arbejde med samtlige til fuldstændig færdiggørelse fornødne leverancer og ydelser, inkl. alle tillæg, for en samlet sum af:</t>
  </si>
  <si>
    <t>Tilbudsmængder</t>
  </si>
  <si>
    <t>Sum (ekskl. moms)</t>
  </si>
  <si>
    <t>Skriver kroner:</t>
  </si>
  <si>
    <t>ekskl. moms</t>
  </si>
  <si>
    <t>De enkelte poster er sumpriser for alle ydelser i de enkelte hovedydelser overført fra særskilte sider. Samtlige positioner i tilbudslisten skal udfyldes.
Samtlige ydelser til arbejdets fulde færdiggørelse er indeholdt i priserne, idet ydelser, som er inkluderet i arbejdet, men ikke direkte omtalt i tilbudsskema, men andet sted i udbudsmaterialet, er medregnet i de poster, hvorunder de naturligt hører. 
Priserne skal gives på baggrund af gældende Byggeomkostningsindeks ved tidspunkt for tilbudafgivelse</t>
  </si>
  <si>
    <t>Mængderne i tilbudslisten er angivet rent netto (indbyggede mål). Alt spild, svind, stød, overlæg og ekstra mængder affødt af udførelsesmetoden er ekskl. i tilbudslistens mængder og beregnes af tilbudsgiver og skal være indregnet i tilbuddet.</t>
  </si>
  <si>
    <t>Mængder i tilbudslisten er vejledende og opmåles og verificeres jf. udbudsmaterialet.</t>
  </si>
  <si>
    <t>For samtlige angivne delpriser, gælder at disse kan anvendes til afregning af mer- og mindre ydelser, og de enkelte poster skal således enkeltvis omfatte alle ydelser inkl. omkostninger, administration, og dækningsbidrag.</t>
  </si>
  <si>
    <t xml:space="preserve">De celler som tilbudsgiveren skal udfylde er markeret med lyseblå udfyldning. </t>
  </si>
  <si>
    <t>Tilbudslisten er udarbejdet med formler, således at der sker automatisk sammentælling og overførelser til samleark, men tilbudsgiveren bedes at kontrollere disse  formler, da det er tilbudsgiverens ansvar, at alle formler i excel og deraf udledte sammentællinger er korrekte.</t>
  </si>
  <si>
    <t>Tilbudsgiver erklærer ved sin underskrift af nærværende tilbudsliste, at der ved udarbejdelsen af tilbuddet er taget hensyn til de gældende forpligtelser vedr. arbejdsmiljø og arbejdsforhold i øvrigt og at samtlige mindstekrav er overholdt og indregnet i tilbuddet.</t>
  </si>
  <si>
    <t>Tilbuddet indeholder alt for at imødekomme udbudsmaterialets stillede krav.</t>
  </si>
  <si>
    <t>Udenfor tilbuddet/tilbudssummen tilbydes følgende ydelser udført til de angivne priser ekskl. moms</t>
  </si>
  <si>
    <t xml:space="preserve">Forbehold/forudsætninger </t>
  </si>
  <si>
    <r>
      <t xml:space="preserve">Særlige oplysninger </t>
    </r>
    <r>
      <rPr>
        <sz val="10"/>
        <rFont val="Calibri"/>
        <family val="2"/>
      </rPr>
      <t>(evt. særlige oplysninger anføres her)</t>
    </r>
  </si>
  <si>
    <t>Underentreprenører for entreprisen:</t>
  </si>
  <si>
    <t>Entreprenørens kontaktperson vedrørende nærværende tilbud</t>
  </si>
  <si>
    <t>Firma:</t>
  </si>
  <si>
    <t>Navn:</t>
  </si>
  <si>
    <t>Tlf:</t>
  </si>
  <si>
    <t>Mail:</t>
  </si>
  <si>
    <t xml:space="preserve">UNDERSKRIFT: </t>
  </si>
  <si>
    <t>Undertegnede entreprenør tilbyder ovennævnte og bekræfter samtidigt at der ikke i øvrige bilag er anført forudsætninger eller taget forbehold, der ikke direkte er omtalt i denne tilbudsliste</t>
  </si>
  <si>
    <t xml:space="preserve">Underskrift: </t>
  </si>
  <si>
    <t>Adresse:</t>
  </si>
  <si>
    <t xml:space="preserve">Post nr./by: </t>
  </si>
  <si>
    <t xml:space="preserve">Telefon: </t>
  </si>
  <si>
    <t xml:space="preserve">Mail: </t>
  </si>
  <si>
    <t>1. Generelle arbejder / Byggeplads</t>
  </si>
  <si>
    <t>Position</t>
  </si>
  <si>
    <t>Tekst / emne</t>
  </si>
  <si>
    <t>D&amp;V</t>
  </si>
  <si>
    <t>Enhed</t>
  </si>
  <si>
    <t>Samlet 
mængde</t>
  </si>
  <si>
    <t>Enhedspris 
(ekskl. moms)</t>
  </si>
  <si>
    <t>Samlet pris 
(ekskl. moms)</t>
  </si>
  <si>
    <t>Priserne skal omfatte ydelserne beskrevet i byggesagsbeskrivelsen</t>
  </si>
  <si>
    <t>Byggeplads m.v.</t>
  </si>
  <si>
    <t>1.1</t>
  </si>
  <si>
    <t>Byggeplads</t>
  </si>
  <si>
    <t>1.1.1</t>
  </si>
  <si>
    <t>Indretning, drift og afrigning af byggeplads jf. Byggesagsbeskrivelsen</t>
  </si>
  <si>
    <t>sum</t>
  </si>
  <si>
    <t>1.1.2</t>
  </si>
  <si>
    <t>1.1.3</t>
  </si>
  <si>
    <t>Slutrengøring</t>
  </si>
  <si>
    <t>1.1.4</t>
  </si>
  <si>
    <t>Lejeudgifter til kontor- og mandskabscontainere</t>
  </si>
  <si>
    <t>1.1.5</t>
  </si>
  <si>
    <t>1.1.6</t>
  </si>
  <si>
    <t>1.2</t>
  </si>
  <si>
    <t>Byggeledelse, kvalitetssikring mv</t>
  </si>
  <si>
    <t>1.2.1</t>
  </si>
  <si>
    <t>1.2.2</t>
  </si>
  <si>
    <t>Kvalitetsledelse - Kvalitetssikring jf. ARB og BSB, herunder CE-mærkning, Garantierklæringer, Kontroldokumentation, Autorisation, og Uddannelse.</t>
  </si>
  <si>
    <t>1.2.3</t>
  </si>
  <si>
    <t>Dokumentation - Komplet D&amp;V-dokumentation jf. BSB og ARB</t>
  </si>
  <si>
    <t>1.2.4</t>
  </si>
  <si>
    <t>Dokumentation - Komplet brandteknisk kontrolplan for udførelsen jf. BSB</t>
  </si>
  <si>
    <t>1.2.5</t>
  </si>
  <si>
    <t>1.2.6</t>
  </si>
  <si>
    <t>I alt der overføres til samlesiden</t>
  </si>
  <si>
    <t>stk</t>
  </si>
  <si>
    <t>m²</t>
  </si>
  <si>
    <t>lbm</t>
  </si>
  <si>
    <t>Øvrige</t>
  </si>
  <si>
    <t>(*)</t>
  </si>
  <si>
    <t>Priserne skal omfatte ydelserne beskrevet i arbejdsbeskrivelserne. Priserne vil blive anvendt til regulering af mængder ved både mer og mindre forbrug</t>
  </si>
  <si>
    <t>Regulerbare timer: Variable timer afsættes til afregning af aftalte arbejder. inkl. skure, arbejdsvogn, parkeringsafgift, håndværktøj (indkøbspris &lt; kr. 11.000,- ekskl. moms), feriepenge, pension og alle sociale ydelser samt administration, ledelse og salær mm.</t>
  </si>
  <si>
    <t>Regulerbare mængder: Mængder afregnes efter de teoretiske mål fra tegninger i fast mål, bortset fra jord, affald mm., der afregnes efter vejesedler.</t>
  </si>
  <si>
    <t>Regulerbare priser: Enhedsprisen under de enkelte poster skal indeholde alle de for arbejdet nødvendige tillæg herunder bl.a. et evt. spild og omkostninger til administration, ledelse og dækningsbidrag.
Lejepriser: afregnes efter antal arbejdsdage, ikke kalenderdage.</t>
  </si>
  <si>
    <t>De under hovedpost 20 anførte enhedspriser skal kunne anvendes ved både forøgelse og reduktion i de udbudte ydelser.</t>
  </si>
  <si>
    <t>Personel - Reguleringspriser</t>
  </si>
  <si>
    <t>Formand, arbejdsløn inden for normal arbejdstid - hverdage kl. 06:00-18:00)</t>
  </si>
  <si>
    <t>timer</t>
  </si>
  <si>
    <t>Tillæg for arbejdstid udover normaltid - hverdage kl. 18:00-06:00</t>
  </si>
  <si>
    <t>Tillæg for arbejdstid udover normaltid - weekender kl. 07:00 til kl.18:00</t>
  </si>
  <si>
    <t>Faglært arbejder, arbejdsløn inden for normal arbejdstid - hverdage kl. 06:00-18:00)</t>
  </si>
  <si>
    <t>Ufaglært arbejder / lærling, arbejdsløn inden for normal arbejdstid - hverdage kl. 06:00-18:00)</t>
  </si>
  <si>
    <t>Byggeplads - Reguleringspriser</t>
  </si>
  <si>
    <t>Forlængelse af drift af byggeplads inkl. arbejdsledelse mv. (posten skal dække alle ydelser afregnet i posterne 1.1.1-1.1.5 og 1.2.1-1.2.2)</t>
  </si>
  <si>
    <t>uge</t>
  </si>
  <si>
    <t>Levering og udlægning/borttagning af køreplader af jern, 2x3m (t=20 mm)</t>
  </si>
  <si>
    <t>Leje af 1 stk. køreplade af jern, 2x3m (t=20 mm)</t>
  </si>
  <si>
    <t>døgn</t>
  </si>
  <si>
    <t>Levering og udlægning/borttagning af køreplader af jern, 2x3m (t=40 mm)</t>
  </si>
  <si>
    <t>Leje af 1 stk. køreplade af jern, 2x3m (t=40 mm)</t>
  </si>
  <si>
    <t>Optagning og genudlægning af køreplader af jern</t>
  </si>
  <si>
    <t>15 mm skridsikre gummigangplader</t>
  </si>
  <si>
    <t>Tekniske hjælpemidler - Reguleringspriser</t>
  </si>
  <si>
    <t>Saxlift, arbejdshøjde op til 6 m</t>
  </si>
  <si>
    <t>Saxlift, arbejdshøjde 6-10 m</t>
  </si>
  <si>
    <t>Saxlift, arbejdshøjde 10-15 m</t>
  </si>
  <si>
    <t>Bomlift, arbejdshøjde op til 10 m</t>
  </si>
  <si>
    <t>Bomlift, arbejdshøjde 10-15 m</t>
  </si>
  <si>
    <t>Ventetid for mobilkran inkl. fører</t>
  </si>
  <si>
    <t>kg</t>
  </si>
  <si>
    <t>Snerydning, grusning og afisning</t>
  </si>
  <si>
    <t>Tillæg for vagtberedskab for snerydning før arbejdstids begyndelse.</t>
  </si>
  <si>
    <t>dag</t>
  </si>
  <si>
    <t>Levering af grus i afdækket frostfrit depot. inkl. arbejdsløn til afdækning.</t>
  </si>
  <si>
    <t xml:space="preserve">m³ </t>
  </si>
  <si>
    <t>Levering af Urea.</t>
  </si>
  <si>
    <t>Snerydning med maskine indenfor normal arbejdstid.</t>
  </si>
  <si>
    <t>Snerydning med maskine udenfor normal arbejdstid.</t>
  </si>
  <si>
    <t>Læsning, bortkørsel og deponering af sne. &lt; 2km</t>
  </si>
  <si>
    <t>Beskyttelse af materialer mod frost samt beskyttelse af forme mv. ved betonarbejder</t>
  </si>
  <si>
    <t>Levering, udlægning/ophængning og bortskaffelse af presenninger</t>
  </si>
  <si>
    <t>Leje af det samme (100 m² presenninger per dag)</t>
  </si>
  <si>
    <t>Levering, udlægning/ophængning og bortskaffelse af 1 x 3 m, 50 mm tykke vintermåtter.</t>
  </si>
  <si>
    <t>Leje af det samme (100 m² vintermåtter per dag)</t>
  </si>
  <si>
    <t>Opbrydning af frostskorpe</t>
  </si>
  <si>
    <t>Opbrydning af frostskorpe med maskine</t>
  </si>
  <si>
    <t>30B0=UHA01&amp;ACA004</t>
  </si>
  <si>
    <t>A12 Facadebeklædning</t>
  </si>
  <si>
    <t>15. november 2021</t>
  </si>
  <si>
    <t>JBU/Dlére</t>
  </si>
  <si>
    <t>A12 Facadebeklædning - Samleside</t>
  </si>
  <si>
    <t>De bærende konstrukioner er (angiv stål eller aluminium):</t>
  </si>
  <si>
    <t>2.1</t>
  </si>
  <si>
    <t>2.2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</si>
  <si>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</si>
  <si>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</si>
  <si>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</si>
  <si>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</si>
  <si>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</si>
  <si>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</si>
  <si>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</si>
  <si>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</si>
  <si>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</si>
  <si>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</si>
  <si>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</si>
  <si>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</si>
  <si>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</si>
  <si>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</si>
  <si>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</si>
  <si>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</si>
  <si>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</si>
  <si>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</si>
  <si>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</si>
  <si>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</si>
  <si>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Varmepumpebygning</t>
  </si>
  <si>
    <t xml:space="preserve"> </t>
  </si>
  <si>
    <t>3.1.1</t>
  </si>
  <si>
    <t>3.1.2</t>
  </si>
  <si>
    <t>3.1.3</t>
  </si>
  <si>
    <t>3.1.4</t>
  </si>
  <si>
    <t>3.2.1</t>
  </si>
  <si>
    <t>3.1</t>
  </si>
  <si>
    <t>3.3</t>
  </si>
  <si>
    <t>3.4</t>
  </si>
  <si>
    <t>3.2.2</t>
  </si>
  <si>
    <t>3.2.3</t>
  </si>
  <si>
    <t>3.2.4</t>
  </si>
  <si>
    <t>3.3.1</t>
  </si>
  <si>
    <t>3.3.2</t>
  </si>
  <si>
    <t>3.3.3</t>
  </si>
  <si>
    <t>3.3.4</t>
  </si>
  <si>
    <t>3.4.1</t>
  </si>
  <si>
    <t>3.4.2</t>
  </si>
  <si>
    <t>3.4.3</t>
  </si>
  <si>
    <t>3.4.4</t>
  </si>
  <si>
    <t>4.1</t>
  </si>
  <si>
    <t>4.1.1</t>
  </si>
  <si>
    <t>4.1.2</t>
  </si>
  <si>
    <t>4.1.3</t>
  </si>
  <si>
    <t>4.2.1</t>
  </si>
  <si>
    <t>4.2.2</t>
  </si>
  <si>
    <t>4.3</t>
  </si>
  <si>
    <t>4.3.1</t>
  </si>
  <si>
    <t>4.3.3</t>
  </si>
  <si>
    <t>4.3.2</t>
  </si>
  <si>
    <t>5.1</t>
  </si>
  <si>
    <t>5.1.1</t>
  </si>
  <si>
    <t>Fliskedelbygning</t>
  </si>
  <si>
    <t>Transformer bygning</t>
  </si>
  <si>
    <t>Ny Krone bygning</t>
  </si>
  <si>
    <t>3.2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</si>
  <si>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</si>
  <si>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</si>
  <si>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</si>
  <si>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</si>
  <si>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</si>
  <si>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</si>
  <si>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</si>
  <si>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</si>
  <si>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</si>
  <si>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</si>
  <si>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</si>
  <si>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 Sinusplader, produktion</t>
  </si>
  <si>
    <t>stk.</t>
  </si>
  <si>
    <t>lbm.</t>
  </si>
  <si>
    <t>Priserne skal omfatte ydelserne beskrevet under aluminium (angiv valg på samlesiden)</t>
  </si>
  <si>
    <t>4. Montage</t>
  </si>
  <si>
    <t>Montage</t>
  </si>
  <si>
    <t>Sinusplader inkl. Inddækninger</t>
  </si>
  <si>
    <t>2.1.1</t>
  </si>
  <si>
    <t>2.1.4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</si>
  <si>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</si>
  <si>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</si>
  <si>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</si>
  <si>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</si>
  <si>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</si>
  <si>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</si>
  <si>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</si>
  <si>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</si>
  <si>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</si>
  <si>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</si>
  <si>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</si>
  <si>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</si>
  <si>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</si>
  <si>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</si>
  <si>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</si>
  <si>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</si>
  <si>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</si>
  <si>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3.3.5</t>
  </si>
  <si>
    <t>3.3.6</t>
  </si>
  <si>
    <t>3.3.7</t>
  </si>
  <si>
    <t>3.3.8</t>
  </si>
  <si>
    <t>3.4.5</t>
  </si>
  <si>
    <t>3.4.6</t>
  </si>
  <si>
    <t>3.4.7</t>
  </si>
  <si>
    <t>3.4.8</t>
  </si>
  <si>
    <t>3.4.9</t>
  </si>
  <si>
    <t>3.4.10</t>
  </si>
  <si>
    <t>3.3.11</t>
  </si>
  <si>
    <t>3.3.12</t>
  </si>
  <si>
    <t>3.3.13</t>
  </si>
  <si>
    <t>3.3.14</t>
  </si>
  <si>
    <t>3.3.15</t>
  </si>
  <si>
    <t>3.3.16</t>
  </si>
  <si>
    <t>3.3.17</t>
  </si>
  <si>
    <t>3.4.11</t>
  </si>
  <si>
    <t>3.4.12</t>
  </si>
  <si>
    <t>3.4.13</t>
  </si>
  <si>
    <t>3.4.14</t>
  </si>
  <si>
    <t>3.4.15</t>
  </si>
  <si>
    <t>3.4.16</t>
  </si>
  <si>
    <t>3.4.17</t>
  </si>
  <si>
    <t>2.3.10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</si>
  <si>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</si>
  <si>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</si>
  <si>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</si>
  <si>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</si>
  <si>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</si>
  <si>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</si>
  <si>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</si>
  <si>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</si>
  <si>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</si>
  <si>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</si>
  <si>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</si>
  <si>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Sinusplader, produktion- Fremstilling og levering</t>
  </si>
  <si>
    <t xml:space="preserve">FK-01, h=2770 mm  </t>
  </si>
  <si>
    <t>FK-02, h=2380 mm</t>
  </si>
  <si>
    <t xml:space="preserve">FK-03, h=2380 mm </t>
  </si>
  <si>
    <t>FK-10, h=2380 mm</t>
  </si>
  <si>
    <t>FK-04, h=1780 mm</t>
  </si>
  <si>
    <t>VP-01, h=2220 mm</t>
  </si>
  <si>
    <t>VP-05, h=2220 mm</t>
  </si>
  <si>
    <t>VP-02, h=2050 mm</t>
  </si>
  <si>
    <t xml:space="preserve">VP-03, h=2250 mm </t>
  </si>
  <si>
    <t>VP-04, h=2180 mm</t>
  </si>
  <si>
    <t>VP-06, h=2050 mm</t>
  </si>
  <si>
    <t>VP-07, h=2050 mm</t>
  </si>
  <si>
    <t>VP-08, h=2180 mm</t>
  </si>
  <si>
    <t>TR-01, h=1840 mm</t>
  </si>
  <si>
    <t>TR-05, h=1840 mm</t>
  </si>
  <si>
    <t>TR-02, h=1795 mm</t>
  </si>
  <si>
    <t>TR-03, h=1955 mm</t>
  </si>
  <si>
    <t>TR-04, h=2250 mm</t>
  </si>
  <si>
    <t>TR-06, h=1795 mm</t>
  </si>
  <si>
    <t>TR-07, h=1955 mm</t>
  </si>
  <si>
    <t>TR-08, h=2250 mm</t>
  </si>
  <si>
    <t>TRB-01, h=3230 mm</t>
  </si>
  <si>
    <t xml:space="preserve">TRB-02, h=3230 mm </t>
  </si>
  <si>
    <t>NK-01, h=2425 mm</t>
  </si>
  <si>
    <t>NK-06, h=2425 mm</t>
  </si>
  <si>
    <t>NK-02, h=2380 mm</t>
  </si>
  <si>
    <t>NK-03, h=1750 mm</t>
  </si>
  <si>
    <t>NK-04, h=1810 mm</t>
  </si>
  <si>
    <t xml:space="preserve">NK-05, h=2105 mm </t>
  </si>
  <si>
    <t>NK-07, h=2380 mm</t>
  </si>
  <si>
    <t>NK-09, h=1810 mm</t>
  </si>
  <si>
    <t>NK-10, h=2105 mm</t>
  </si>
  <si>
    <t>NK-08, h=1750 mm</t>
  </si>
  <si>
    <t>5. Fuglekontrol</t>
  </si>
  <si>
    <t>Fuglekontrol</t>
  </si>
  <si>
    <t>4.2</t>
  </si>
  <si>
    <t>4.4</t>
  </si>
  <si>
    <t>4.5</t>
  </si>
  <si>
    <t>4.2.3</t>
  </si>
  <si>
    <t>4.4.1</t>
  </si>
  <si>
    <t>4.4.2</t>
  </si>
  <si>
    <t>4.4.3</t>
  </si>
  <si>
    <t>4.5.1</t>
  </si>
  <si>
    <t>Fliskedelbygningen</t>
  </si>
  <si>
    <t>Transformerbygningen</t>
  </si>
  <si>
    <t>Priserne skal omfatte ydelserne beskrevet under aluminium, montage</t>
  </si>
  <si>
    <t>Priserne skal omfatte ydelserne beskrevet under aluminium, fuglekontrol</t>
  </si>
  <si>
    <t>6. Stipulerede ydelser</t>
  </si>
  <si>
    <t>7. Vejrligsforanstaltninger</t>
  </si>
  <si>
    <t>5.2</t>
  </si>
  <si>
    <t>5.3</t>
  </si>
  <si>
    <t>5.4</t>
  </si>
  <si>
    <t>5.1.3</t>
  </si>
  <si>
    <t>5.2.1</t>
  </si>
  <si>
    <t>5.2.3</t>
  </si>
  <si>
    <t>5.3.1</t>
  </si>
  <si>
    <t>5.3.3</t>
  </si>
  <si>
    <t>5.4.1</t>
  </si>
  <si>
    <t>5.4.3</t>
  </si>
  <si>
    <t>Slutkontrol- geometri af oveholdelse toleranceklasse lodret og vandret af facadebeklædning</t>
  </si>
  <si>
    <t>Inddækninger - Fliskedelbygning</t>
  </si>
  <si>
    <t>Type 1 - Hjørneprofil</t>
  </si>
  <si>
    <t>Inddækninger - Ny Krone bygning</t>
  </si>
  <si>
    <t>Inddækninger - Transformer bygning</t>
  </si>
  <si>
    <t>Inddækninger - Varmepumpebygning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</si>
  <si>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</si>
  <si>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</si>
  <si>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</si>
  <si>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</si>
  <si>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</si>
  <si>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</si>
  <si>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</si>
  <si>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</si>
  <si>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</si>
  <si>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</si>
  <si>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</si>
  <si>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</si>
  <si>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</si>
  <si>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</si>
  <si>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</si>
  <si>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</si>
  <si>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</si>
  <si>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</si>
  <si>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6.3</t>
  </si>
  <si>
    <t>7.1</t>
  </si>
  <si>
    <t>7.1.1</t>
  </si>
  <si>
    <t>Arbejdsløn indenfor normal arbejdstid (gælder for alle poster 7.1.1, 7.1.2, 7.1.3).</t>
  </si>
  <si>
    <t>Arbejdsløn udenfor normal arbejdstid (gælder for alle poster 7.1.1, 7.1.2, 7.1.3).</t>
  </si>
  <si>
    <t>7.1.2</t>
  </si>
  <si>
    <t>7.1.3</t>
  </si>
  <si>
    <t>7.1.4</t>
  </si>
  <si>
    <t>7.1.5</t>
  </si>
  <si>
    <t>7.1.6</t>
  </si>
  <si>
    <t>7.1.7</t>
  </si>
  <si>
    <t>7.1.8</t>
  </si>
  <si>
    <t>7.2</t>
  </si>
  <si>
    <t>7.2.1</t>
  </si>
  <si>
    <t>7.2.2</t>
  </si>
  <si>
    <t>7.2.3</t>
  </si>
  <si>
    <t>7.2.4</t>
  </si>
  <si>
    <t>7.3</t>
  </si>
  <si>
    <t>7.3.1</t>
  </si>
  <si>
    <t>(Skal tilpasses)</t>
  </si>
  <si>
    <t>Opstilling, drift, leje, rengøring og nedtagning af byggelifte for montage på facader.</t>
  </si>
  <si>
    <t>Hvad med spejlvendte - skal det hedde kassette 1 og 1 S - hvad er regnet ind i antal</t>
  </si>
  <si>
    <t>Aluminiumskassetter</t>
  </si>
  <si>
    <t xml:space="preserve">Type 3 - Perforeret plade, top, hjørner </t>
  </si>
  <si>
    <t xml:space="preserve">Type 2 - Perforeret plade, top, lige </t>
  </si>
  <si>
    <t>Type 5 - Perforeret plade, bund, hjørner</t>
  </si>
  <si>
    <t xml:space="preserve">Type 4 - Perforeret plade, bund, lige </t>
  </si>
  <si>
    <t>Type 7 - Bølgeforskydninger, midt, bund</t>
  </si>
  <si>
    <t>Type 6 - Bølgeforskydninger, midt, top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</si>
  <si>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</si>
  <si>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</si>
  <si>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</si>
  <si>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</si>
  <si>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</si>
  <si>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</si>
  <si>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</si>
  <si>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</si>
  <si>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</si>
  <si>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</si>
  <si>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</si>
  <si>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TR-R-01 / 2600 x 1710 mm</t>
  </si>
  <si>
    <t>TR-R-02 / 2600 x 1210 mm</t>
  </si>
  <si>
    <t>TR-R-03 / 2550 x 3110 mm</t>
  </si>
  <si>
    <t>TR-R-04 / 2550 x 1110 mm</t>
  </si>
  <si>
    <t>TR-R-05 / 2650 x 6140 mm</t>
  </si>
  <si>
    <t>TR-R-06 / 1200 x 1000 mm</t>
  </si>
  <si>
    <t>TR-R-07 / 1600 x 1610 mm</t>
  </si>
  <si>
    <t>TR-R-08 / 2120 x 2100 mm</t>
  </si>
  <si>
    <t>TR-R-09 / 2850 x 3110 mm</t>
  </si>
  <si>
    <t>TR-R-10 / 3100 x 2710 mm</t>
  </si>
  <si>
    <t>TR-R-11 / 3340 x 3200 mm</t>
  </si>
  <si>
    <t>Fliskedelbygning - Gennembrydningsrammer omkring døre, porte, vinduer &amp; riste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</si>
  <si>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</si>
  <si>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</si>
  <si>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</si>
  <si>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</si>
  <si>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</si>
  <si>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</si>
  <si>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</si>
  <si>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</si>
  <si>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Varmepumpebygning - Gennembrydningsrammer omkring døre, porte, vinduer &amp; riste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</si>
  <si>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</si>
  <si>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</si>
  <si>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</si>
  <si>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</si>
  <si>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</si>
  <si>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</si>
  <si>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</si>
  <si>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</si>
  <si>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</si>
  <si>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</si>
  <si>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</si>
  <si>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</si>
  <si>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Transformer bygning - Gennembrydningsrammer omkring døre, porte, vinduer &amp; riste</t>
  </si>
  <si>
    <t>FK-R-01 / 2000 x 2000 mm</t>
  </si>
  <si>
    <t>FK-R-02 / 2200 x 1210 mm</t>
  </si>
  <si>
    <t>FK-R-03 / 2200 x 2200 mm</t>
  </si>
  <si>
    <t>FK-R-04 / 2400 x 1360 mm</t>
  </si>
  <si>
    <t>FK-R-05 / 2600 x 1710 mm</t>
  </si>
  <si>
    <t>FK-R-06 / 2600 x 2600 mm</t>
  </si>
  <si>
    <t>FK-R-07 / 4100 x 3700 mm</t>
  </si>
  <si>
    <t>FK-R-08 / 4100 x 3200 mm</t>
  </si>
  <si>
    <t>FK-R-09 / 4100 x 3980 mm</t>
  </si>
  <si>
    <t>FK-R-10 / 4100 x 4950 mm</t>
  </si>
  <si>
    <t>VP-R-01 / 1000 x 1000 mm</t>
  </si>
  <si>
    <t>VP-R-02 / 2200 x 1210 mm</t>
  </si>
  <si>
    <t>VP-R-03 / 2600 x 2610 mm</t>
  </si>
  <si>
    <t>VP-R-04 / 3000 x 3000 mm</t>
  </si>
  <si>
    <t>VP-R-05 / 3600 x 2710 mm</t>
  </si>
  <si>
    <t>VP-R-06 / 4100 x 3200 mm</t>
  </si>
  <si>
    <t>VP-R-07 / 4600 x 4700 mm</t>
  </si>
  <si>
    <t>Ny Krone bygning - Gennembrydningsrammer omkring døre, porte, vinduer &amp; riste</t>
  </si>
  <si>
    <t>NK-R-01 / 3000 x 8485 mm</t>
  </si>
  <si>
    <t>NK-R-02 / 3000 x 1210 mm</t>
  </si>
  <si>
    <t>NK-R-03 / 3000 x 3200 mm</t>
  </si>
  <si>
    <t>NK-R-04 / 1700 x 1700 mm</t>
  </si>
  <si>
    <t>NK-R-05 / 2200 x 1210 mm</t>
  </si>
  <si>
    <t>NK-R-06 / 2400 x 1360 mm</t>
  </si>
  <si>
    <t>NK-R-07 / 3600 x 2710 mm</t>
  </si>
  <si>
    <t>NK-R-08 / 4100 x 4200 mm</t>
  </si>
  <si>
    <t>Fuglepigge på vandrette siddeflader</t>
  </si>
  <si>
    <t>FK-05, h=2325 mm</t>
  </si>
  <si>
    <t>FK-06, h=2530 mm</t>
  </si>
  <si>
    <t>FK-07, h=1825 mm</t>
  </si>
  <si>
    <t>FK-08, h=2310 mm</t>
  </si>
  <si>
    <t>FK-09, h=2770 mm</t>
  </si>
  <si>
    <t>FK-11, h=2380 mm</t>
  </si>
  <si>
    <t>FK-12, h=1780 mm</t>
  </si>
  <si>
    <t>FK-13, h=2325 mm</t>
  </si>
  <si>
    <t>FK-14, h=2530 mm</t>
  </si>
  <si>
    <t>FK-16, h=2310 mm</t>
  </si>
  <si>
    <t>FK-15, h=1825 mm</t>
  </si>
  <si>
    <t>3.3.18</t>
  </si>
  <si>
    <t>3.3.19</t>
  </si>
  <si>
    <t>3.3.20</t>
  </si>
  <si>
    <t>3.3.21</t>
  </si>
  <si>
    <t>3.3.22</t>
  </si>
  <si>
    <t>3.3.23</t>
  </si>
  <si>
    <t>3.3.24</t>
  </si>
  <si>
    <t>3.3.25</t>
  </si>
  <si>
    <t>3.3.26</t>
  </si>
  <si>
    <t>3.3.27</t>
  </si>
  <si>
    <t>Perforeret sinusplade, R 5-8 mm (Åbningsareal: 33 %)</t>
  </si>
  <si>
    <t>Skæring til rørgennemføringer</t>
  </si>
  <si>
    <t>TR-03.A / 2489x1955 / V:</t>
  </si>
  <si>
    <t>TR-03.B / 2489x1955 / H:</t>
  </si>
  <si>
    <t>TR-03.C / 2489x1955 / V:</t>
  </si>
  <si>
    <t>TR-03.E / 2489x1955 / H:</t>
  </si>
  <si>
    <t>TR-03.F / 2489x1955 / H:</t>
  </si>
  <si>
    <t>TR-03.G / 2489x1955 / V:</t>
  </si>
  <si>
    <t>TR-03.H / 2489x1955 / H:</t>
  </si>
  <si>
    <t>TR-03.I / 2489x1955 / V:</t>
  </si>
  <si>
    <t>TR-03.J / 2489x1955 / V:</t>
  </si>
  <si>
    <t>TR-03 (H) / 2489x1955 / V:</t>
  </si>
  <si>
    <t>TR-03 (H) / 2489x1955 / H:</t>
  </si>
  <si>
    <t>TR-03.D (H) / 2489x1955 / V:</t>
  </si>
  <si>
    <t>TR-03.K (H) / 2489x1955 / H:</t>
  </si>
  <si>
    <t>TR-02 / 4356x1795 / V:</t>
  </si>
  <si>
    <t>TR-02 / 4356x1795 / H:</t>
  </si>
  <si>
    <t>TR-02 (H) / 4356x1795 / V:</t>
  </si>
  <si>
    <t>TR-02 (H) / 4356x1795 / H:</t>
  </si>
  <si>
    <t>TR-01 / 4356x1840 / V:</t>
  </si>
  <si>
    <t>TR-01 / 4356x1840 / H:</t>
  </si>
  <si>
    <t>TR-01 (H) / 4356x1840 / V:</t>
  </si>
  <si>
    <t>TR-01 (H) / 4356x1840 / H:</t>
  </si>
  <si>
    <t>TR-03 / 2489x1955 / V:</t>
  </si>
  <si>
    <t>TR-03 / 2489x1955 / H:</t>
  </si>
  <si>
    <t>TR-04 / 2489x2250 / V:</t>
  </si>
  <si>
    <t>TR-04 / 2489x2250 / H:</t>
  </si>
  <si>
    <t>TR-04.A / 2489x2250 / V:</t>
  </si>
  <si>
    <t>TR-04.B / 2489x2250 / H:</t>
  </si>
  <si>
    <t>TR-04.C / 2489x2250 / V:</t>
  </si>
  <si>
    <t>TR-04.E / 2489x2250 / H:</t>
  </si>
  <si>
    <t>TR-04.F / 2489x2250 / H:</t>
  </si>
  <si>
    <t>TR-04.G / 2489x2250 / V:</t>
  </si>
  <si>
    <t>TR-04.H / 2489x2250 / H:</t>
  </si>
  <si>
    <t>TR-04.I / 2489x2250 / V:</t>
  </si>
  <si>
    <t>TR-04.J / 2489x2250 / V:</t>
  </si>
  <si>
    <t>TR-04 (H) / 2489x2250 / V:</t>
  </si>
  <si>
    <t>TR-04 (H) / 2489x2250 / H:</t>
  </si>
  <si>
    <t>TR-04.D (H) / 2489x2250 / V:</t>
  </si>
  <si>
    <t>TR-04.K (H) / 2489x2250 / H:</t>
  </si>
  <si>
    <t>TR-05 / 3934x1840 / V:</t>
  </si>
  <si>
    <t>TR-05 / 3934x1840 / H:</t>
  </si>
  <si>
    <t>TR-05 (H) / 3934x1840 / V:</t>
  </si>
  <si>
    <t>TR-05 (H) / 3934x1840 / H:</t>
  </si>
  <si>
    <t>TR-06 / 3934x1795 / V:</t>
  </si>
  <si>
    <t>TR-06 / 3934x1795 / H:</t>
  </si>
  <si>
    <t>TR-06 (H) / 3934x1795 / V:</t>
  </si>
  <si>
    <t>TR-06 (H) / 3934x1795 / H:</t>
  </si>
  <si>
    <t>TR-07 / 2951x1955 / V:</t>
  </si>
  <si>
    <t>TR-07 / 2951x1955 / H:</t>
  </si>
  <si>
    <t>TR-07.B / 2951x1955 / H:</t>
  </si>
  <si>
    <t>TR-07.C / 2951x1955 / V:</t>
  </si>
  <si>
    <t>TR-07.D / 2951x1955 / V:</t>
  </si>
  <si>
    <t>TR-07.F / 2951x1955 / V:</t>
  </si>
  <si>
    <t>TR-07.G / 2951x1955 / V:</t>
  </si>
  <si>
    <t>TR-07 (H) / 2951x1955 / V:</t>
  </si>
  <si>
    <t>TR-07 (H) / 2951x1955 / H:</t>
  </si>
  <si>
    <t>TR-07.A (H) / 2951x1955 / V:</t>
  </si>
  <si>
    <t>TR-07.E (H) / 2951x1955 / H:</t>
  </si>
  <si>
    <t>TR-08 / 2951x2250 / V:</t>
  </si>
  <si>
    <t>TR-08 / 2951x2250/ H:</t>
  </si>
  <si>
    <t>TR-08.B / 2951x2250 / H:</t>
  </si>
  <si>
    <t>TR-08.C / 2951x2250 / V:</t>
  </si>
  <si>
    <t>TR-08.D / 2951x2250 / V:</t>
  </si>
  <si>
    <t>TR-08.F / 2951x2250 / V:</t>
  </si>
  <si>
    <t>TR-08.G / 2951x2250 / H:</t>
  </si>
  <si>
    <t>TR-08.H / 2951x2250 / V:</t>
  </si>
  <si>
    <t>TR-08 (H) / 2951x2250 / V:</t>
  </si>
  <si>
    <t>TR-08 (H) / 2951x2250 / H:</t>
  </si>
  <si>
    <t>TR-08.A (H) / 2951x2250 / V:</t>
  </si>
  <si>
    <t>TR-08.E (H) / 2951x2250 / H:</t>
  </si>
  <si>
    <t>TRB-01 / 1847x3230 / V:</t>
  </si>
  <si>
    <t>TRB-01 / 1847x3230 / H:</t>
  </si>
  <si>
    <t>TRB-01.A / 1847x3230 / V:</t>
  </si>
  <si>
    <t>TRB-01.B / 1847x3230 / H:</t>
  </si>
  <si>
    <t>TRB-01 (H) / 1847x3230 / V:</t>
  </si>
  <si>
    <t>TRB-01 (H) / 1847x3230 / H:</t>
  </si>
  <si>
    <t>TRB-02 / 2049x3230 / V:</t>
  </si>
  <si>
    <t>TRB-02 / 2049x3230 / H:</t>
  </si>
  <si>
    <t>TRB-02 (H) / 2049x3230 / V:</t>
  </si>
  <si>
    <t>TRB-02 (H) / 2049x3230 / H:</t>
  </si>
  <si>
    <t>TRB-02.A (H) / 2049x3230 / H: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</si>
  <si>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</si>
  <si>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</si>
  <si>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</si>
  <si>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</si>
  <si>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</si>
  <si>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</si>
  <si>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</si>
  <si>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</si>
  <si>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</si>
  <si>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</si>
  <si>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</si>
  <si>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2.3.22</t>
  </si>
  <si>
    <t>2.3.23</t>
  </si>
  <si>
    <t>2.3.24</t>
  </si>
  <si>
    <t>2.3.25</t>
  </si>
  <si>
    <t>2.3.26</t>
  </si>
  <si>
    <t>2.3.27</t>
  </si>
  <si>
    <t>2.3.28</t>
  </si>
  <si>
    <t>2.3.29</t>
  </si>
  <si>
    <t>2.3.30</t>
  </si>
  <si>
    <t>2.3.31</t>
  </si>
  <si>
    <t>2.3.32</t>
  </si>
  <si>
    <t>2.3.33</t>
  </si>
  <si>
    <t>2.3.34</t>
  </si>
  <si>
    <t>2.3.35</t>
  </si>
  <si>
    <t>2.3.36</t>
  </si>
  <si>
    <t>2.3.37</t>
  </si>
  <si>
    <t>2.3.38</t>
  </si>
  <si>
    <t>2.3.39</t>
  </si>
  <si>
    <t>2.3.40</t>
  </si>
  <si>
    <t>2.3.41</t>
  </si>
  <si>
    <t>2.3.42</t>
  </si>
  <si>
    <t>2.3.43</t>
  </si>
  <si>
    <t>2.3.44</t>
  </si>
  <si>
    <t>2.3.45</t>
  </si>
  <si>
    <t>2.3.46</t>
  </si>
  <si>
    <t>2.3.47</t>
  </si>
  <si>
    <t>2.3.48</t>
  </si>
  <si>
    <t>2.3.49</t>
  </si>
  <si>
    <t>2.3.50</t>
  </si>
  <si>
    <t>2.3.51</t>
  </si>
  <si>
    <t>2.3.52</t>
  </si>
  <si>
    <t>2.3.53</t>
  </si>
  <si>
    <t>2.3.54</t>
  </si>
  <si>
    <t>2.3.55</t>
  </si>
  <si>
    <t>2.3.56</t>
  </si>
  <si>
    <t>2.3.57</t>
  </si>
  <si>
    <t>2.3.58</t>
  </si>
  <si>
    <t>2.3.59</t>
  </si>
  <si>
    <t>2.3.60</t>
  </si>
  <si>
    <t>2.3.61</t>
  </si>
  <si>
    <t>2.3.62</t>
  </si>
  <si>
    <t>2.3.63</t>
  </si>
  <si>
    <t>2.3.64</t>
  </si>
  <si>
    <t>2.3.65</t>
  </si>
  <si>
    <t>2.3.66</t>
  </si>
  <si>
    <t>2.3.67</t>
  </si>
  <si>
    <t>2.3.68</t>
  </si>
  <si>
    <t>2.3.69</t>
  </si>
  <si>
    <t>2.3.70</t>
  </si>
  <si>
    <t>2.1.70</t>
  </si>
  <si>
    <t>2.2.70</t>
  </si>
  <si>
    <t>2.3.71</t>
  </si>
  <si>
    <t>2.3.72</t>
  </si>
  <si>
    <t>2.3.73</t>
  </si>
  <si>
    <t>2.3.74</t>
  </si>
  <si>
    <t>2.3.75</t>
  </si>
  <si>
    <t>2.3.76</t>
  </si>
  <si>
    <t>2.3.77</t>
  </si>
  <si>
    <t>2.3.78</t>
  </si>
  <si>
    <t>2.3.79</t>
  </si>
  <si>
    <t>2.3.80</t>
  </si>
  <si>
    <t>NK-01 / 4125x2425 / V:</t>
  </si>
  <si>
    <t>NK-01 / 4125x2425 / H:</t>
  </si>
  <si>
    <t>NK-01 (H) / 4125x2425 / V:</t>
  </si>
  <si>
    <t>NK-01 (H) / 4125x2425 / H:</t>
  </si>
  <si>
    <t>NK-02 / 4125x2380 / V:</t>
  </si>
  <si>
    <t>NK-02 / 4125x2380 / H:</t>
  </si>
  <si>
    <t>NK-02 (H) / 4125x2380 / V:</t>
  </si>
  <si>
    <t>NK-02 (H) / 4125x2380 / H:</t>
  </si>
  <si>
    <t>NK-03 / 4125x1750 / V:</t>
  </si>
  <si>
    <t>NK-03 / 4125x1750 / H:</t>
  </si>
  <si>
    <t>NK-03 (H) / 4125x1750 / V:</t>
  </si>
  <si>
    <t>NK-03 (H) / 4125x1750 / H:</t>
  </si>
  <si>
    <t>NK-04 / 3094x1810 / V:</t>
  </si>
  <si>
    <t>NK-04 / 3094x1810 / H:</t>
  </si>
  <si>
    <t>NK-04.B / 3094x1810 / H:</t>
  </si>
  <si>
    <t>NK-04.C / 3094x1810 / V:</t>
  </si>
  <si>
    <t>NK-04.D / 3094x1810 / V:</t>
  </si>
  <si>
    <t>NK-04.E / 3094x1810 / H:</t>
  </si>
  <si>
    <t>NK-04.G / 3094x1810 / H:</t>
  </si>
  <si>
    <t>NK-04.H / 3094x1810 / V:</t>
  </si>
  <si>
    <t>NK-04.I / 3094x1810 / H:</t>
  </si>
  <si>
    <t>NK-04.J / 3094x1810 / V:</t>
  </si>
  <si>
    <t>NK-04.K / 3094x1810 / H:</t>
  </si>
  <si>
    <t>NK-04.L / 3094x1810 / V:</t>
  </si>
  <si>
    <t>NK-04 (H) / 3094x1810 / H:</t>
  </si>
  <si>
    <t>NK-04.A (H) / 3094x1810 / V:</t>
  </si>
  <si>
    <t>NK-04.F (H) / 3094x1810 / V:</t>
  </si>
  <si>
    <t>NK-04.M (H) / 3094x1810 / H:</t>
  </si>
  <si>
    <t>NK-05 / 3094x2105 / V:</t>
  </si>
  <si>
    <t>NK-05 / 3094x2105 / H:</t>
  </si>
  <si>
    <t>NK-05.B / 3094x2105 / V:</t>
  </si>
  <si>
    <t>NK-05.C / 3094x2105 / V:</t>
  </si>
  <si>
    <t>NK-05.D / 3094x2105 / H:</t>
  </si>
  <si>
    <t>NK-05.F / 3094x2105 / H:</t>
  </si>
  <si>
    <t>NK-05.G / 3094x2105 / V:</t>
  </si>
  <si>
    <t>NK-05.H / 3094x2105 / H:</t>
  </si>
  <si>
    <t>NK-05.I / 3094x2105 / V:</t>
  </si>
  <si>
    <t>NK-05.J / 3094x2105 / H:</t>
  </si>
  <si>
    <t>NK-05.K / 3094x2105 / V:</t>
  </si>
  <si>
    <t>NK-05 (H) / 3094x2105 / H:</t>
  </si>
  <si>
    <t>NK-05.A (H) / 3094x2105 / V:</t>
  </si>
  <si>
    <t>NK-05.E (H) / 3094x2105 / V:</t>
  </si>
  <si>
    <t>NK-05.L (H) / 3094x2105 / H:</t>
  </si>
  <si>
    <t>NK-06 / 3696x2425 / V:</t>
  </si>
  <si>
    <t>NK-06 / 3696x2425 / H:</t>
  </si>
  <si>
    <t>NK-06 (H) / 3696x2425 / V:</t>
  </si>
  <si>
    <t>NK-06 (H) / 3696x2425 / H:</t>
  </si>
  <si>
    <t>NK-07 / 3696x2380 / V:</t>
  </si>
  <si>
    <t>NK-07 / 3696x2380 / H:</t>
  </si>
  <si>
    <t>NK-07 (H) / 3696x2380 / V:</t>
  </si>
  <si>
    <t>NK-07 (H) / 3696x2380 / H:</t>
  </si>
  <si>
    <t>NK-08 / 3696x1750 / V:</t>
  </si>
  <si>
    <t>NK-08 / 3696x1750 / H:</t>
  </si>
  <si>
    <t>NK-08.A / 3696x1750 / V:</t>
  </si>
  <si>
    <t>NK-08.B / 3696x1750 / H:</t>
  </si>
  <si>
    <t>NK-08.C / 3696x1750 / V:</t>
  </si>
  <si>
    <t>NK-08 (H) / 3696x1750 / V:</t>
  </si>
  <si>
    <t>NK-08 (H) / 3696x1750 / H:</t>
  </si>
  <si>
    <t>NK-09 / 3234x1810 / V:</t>
  </si>
  <si>
    <t>NK-09 / 3234x1810 / H:</t>
  </si>
  <si>
    <t>NK-09.A / 3234x1810 / V:</t>
  </si>
  <si>
    <t>NK-09.B / 3234x1810 / H:</t>
  </si>
  <si>
    <t>NK-09.C / 3234x1810 / H:</t>
  </si>
  <si>
    <t>NK-09.D / 3234x1810 / V:</t>
  </si>
  <si>
    <t>NK-09.E / 3234x1810 / H:</t>
  </si>
  <si>
    <t>NK-09 (H) / 3234x1810 / V:</t>
  </si>
  <si>
    <t>NK-09 (H) / 3234x1810 / H:</t>
  </si>
  <si>
    <t>NK-10 / 3234x2105 / V:</t>
  </si>
  <si>
    <t>NK-10 / 3234x2105 / H:</t>
  </si>
  <si>
    <t>NK-10.B / 3234x2105 / H:</t>
  </si>
  <si>
    <t>NK-10.C / 3234x2105 / V:</t>
  </si>
  <si>
    <t>NK-10.D / 3234x2105 / H:</t>
  </si>
  <si>
    <t>NK-10.E / 3234x2105 / V:</t>
  </si>
  <si>
    <t>NK-10.F / 3234x2105 / V:</t>
  </si>
  <si>
    <t>NK-10.G / 3234x2105 / V:</t>
  </si>
  <si>
    <t>NK-10.H / 3234x2105 / V:</t>
  </si>
  <si>
    <t>NK-10.I / 3234x2105 / H:</t>
  </si>
  <si>
    <t>NK-10.J / 3234x2105 / V:</t>
  </si>
  <si>
    <t>NK-10.K / 3234x2105 / H:</t>
  </si>
  <si>
    <t>NK-10.L / 3234x2105 / V:</t>
  </si>
  <si>
    <t>NK-10.M / 3234x2105 / V:</t>
  </si>
  <si>
    <t>NK-10 (H) / 3234x2105 / V:</t>
  </si>
  <si>
    <t>NK-10 (H) / 3234x2105 / H:</t>
  </si>
  <si>
    <t>NK-10.A (H) / 3234x2105 / V:</t>
  </si>
  <si>
    <t xml:space="preserve">Etablering, drift og nedtagning af orienteringsbelysning for arbejdejts udførelse </t>
  </si>
  <si>
    <t>Alu-elementer inkl. fastgørelsesbeslag - Fremstilling og levering</t>
  </si>
  <si>
    <t>2. Alu-elementer, produktion</t>
  </si>
  <si>
    <t>Sum</t>
  </si>
  <si>
    <t>Byggestyring jf. Byggesagsbeskrivelsen (BSB), inkl. Ledelse og personale, projektering, mødeaktivitet, arbejdes planlægning, mv. Ekskl. arbejderne under posterne 1.2.2-1.2.6</t>
  </si>
  <si>
    <t>Aflevering af BD1 (Modeller, tegninger, beregninger og kvalitetssikring)</t>
  </si>
  <si>
    <t>Aflevering af BD2 (Modeller, tegninger, beregninger og kvalitetssikring)</t>
  </si>
  <si>
    <t>Ekstra anstilling af mobilkran for kassettemontage</t>
  </si>
  <si>
    <t>6.3.1</t>
  </si>
  <si>
    <t>6.3.2</t>
  </si>
  <si>
    <t>6.3.3</t>
  </si>
  <si>
    <t>6.3.4</t>
  </si>
  <si>
    <t>6.3.5</t>
  </si>
  <si>
    <t>Kassettemontage</t>
  </si>
  <si>
    <t>6.3.6</t>
  </si>
  <si>
    <t>6.3.7</t>
  </si>
  <si>
    <t>1.3</t>
  </si>
  <si>
    <t>1.3.1</t>
  </si>
  <si>
    <t>Udførelsesprojekt</t>
  </si>
  <si>
    <t>Leverandørprojektering</t>
  </si>
  <si>
    <t>1.3.2</t>
  </si>
  <si>
    <t>Produktionsprojekt</t>
  </si>
  <si>
    <t>Demontering og bortkørsel eksisterende mockup (ikke ved A05 Transformerbygning)</t>
  </si>
  <si>
    <t>2.2.9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</si>
  <si>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</si>
  <si>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</si>
  <si>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</si>
  <si>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</si>
  <si>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</si>
  <si>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</si>
  <si>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</si>
  <si>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</si>
  <si>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</si>
  <si>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</si>
  <si>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</si>
  <si>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2.4.22</t>
  </si>
  <si>
    <t>2.4.23</t>
  </si>
  <si>
    <t>2.4.24</t>
  </si>
  <si>
    <t>2.4.25</t>
  </si>
  <si>
    <t>2.4.26</t>
  </si>
  <si>
    <t>2.4.27</t>
  </si>
  <si>
    <t>2.4.28</t>
  </si>
  <si>
    <t>2.4.29</t>
  </si>
  <si>
    <t>2.4.30</t>
  </si>
  <si>
    <t>2.4.31</t>
  </si>
  <si>
    <t>2.4.32</t>
  </si>
  <si>
    <t>2.4.33</t>
  </si>
  <si>
    <t>2.4.34</t>
  </si>
  <si>
    <t>2.4.35</t>
  </si>
  <si>
    <t>2.4.36</t>
  </si>
  <si>
    <t>2.4.37</t>
  </si>
  <si>
    <t>2.4.38</t>
  </si>
  <si>
    <t>2.4.39</t>
  </si>
  <si>
    <t>2.4.40</t>
  </si>
  <si>
    <t>2.4.41</t>
  </si>
  <si>
    <t>2.4.42</t>
  </si>
  <si>
    <t>2.4.43</t>
  </si>
  <si>
    <t>2.4.44</t>
  </si>
  <si>
    <t>2.4.45</t>
  </si>
  <si>
    <t>2.4.46</t>
  </si>
  <si>
    <t>2.4.47</t>
  </si>
  <si>
    <t>2.4.48</t>
  </si>
  <si>
    <t>2.4.49</t>
  </si>
  <si>
    <t>2.4.50</t>
  </si>
  <si>
    <t>2.4.51</t>
  </si>
  <si>
    <t>2.4.52</t>
  </si>
  <si>
    <t>2.4.53</t>
  </si>
  <si>
    <t>2.4.54</t>
  </si>
  <si>
    <t>2.4.55</t>
  </si>
  <si>
    <t>2.4.56</t>
  </si>
  <si>
    <t>2.4.57</t>
  </si>
  <si>
    <t>2.4.58</t>
  </si>
  <si>
    <t>2.4.59</t>
  </si>
  <si>
    <t>2.4.60</t>
  </si>
  <si>
    <t>2.4.61</t>
  </si>
  <si>
    <t>2.4.62</t>
  </si>
  <si>
    <t>2.4.63</t>
  </si>
  <si>
    <t>2.4.64</t>
  </si>
  <si>
    <t>2.4.65</t>
  </si>
  <si>
    <t>2.4.66</t>
  </si>
  <si>
    <t>2.4.67</t>
  </si>
  <si>
    <t>2.4.68</t>
  </si>
  <si>
    <t>2.4.69</t>
  </si>
  <si>
    <t>2.4.70</t>
  </si>
  <si>
    <t>2.4.71</t>
  </si>
  <si>
    <t>2.4.72</t>
  </si>
  <si>
    <t>2.4.73</t>
  </si>
  <si>
    <t>2.4.74</t>
  </si>
  <si>
    <t>2.4.75</t>
  </si>
  <si>
    <t>2.4.76</t>
  </si>
  <si>
    <t>2.4.77</t>
  </si>
  <si>
    <t>2.4.78</t>
  </si>
  <si>
    <t>2.4.79</t>
  </si>
  <si>
    <t>2.4.80</t>
  </si>
  <si>
    <t>2.4.81</t>
  </si>
  <si>
    <t>2.4.82</t>
  </si>
  <si>
    <t>2.4.83</t>
  </si>
  <si>
    <t>2.4.84</t>
  </si>
  <si>
    <t>2.1.15</t>
  </si>
  <si>
    <t>2.1.16</t>
  </si>
  <si>
    <t>FK-01 / 3874x2770 / V:</t>
  </si>
  <si>
    <t>FK-01 / 3874x2770 / H:</t>
  </si>
  <si>
    <t>FK-01 (H) / 3874x2770 / V:</t>
  </si>
  <si>
    <t>FK-01 (H) / 3874x2770 / H:</t>
  </si>
  <si>
    <t>FK-02 / 3874x2380 / V:</t>
  </si>
  <si>
    <t>FK-02 / 3874x2380 / H:</t>
  </si>
  <si>
    <t>FK-02.A / 3874x2380 / H:</t>
  </si>
  <si>
    <t>FK-02.C / 3874x2380 / H:</t>
  </si>
  <si>
    <t>FK-02.E / 3874x2380 / H:</t>
  </si>
  <si>
    <t>FK-02 (H) / 3874x2380 / V:</t>
  </si>
  <si>
    <t>FK-02 (H) / 3874x2380 / H:</t>
  </si>
  <si>
    <t>FK-02.B (H) / 3874x2380 / V:</t>
  </si>
  <si>
    <t>FK-02.D (H) / 3874x2380 / V:</t>
  </si>
  <si>
    <t>FK-03 / 4358x2380 / V:</t>
  </si>
  <si>
    <t>FK-03 / 4358x2380 / H:</t>
  </si>
  <si>
    <t>FK-03.C / 4358x2380 / H:</t>
  </si>
  <si>
    <t>FK-03.A / 4358x2380 / H:</t>
  </si>
  <si>
    <t>FK-03.B / 4358x2380 / H:</t>
  </si>
  <si>
    <t>FK-03.E / 4358x2380 / H:</t>
  </si>
  <si>
    <t>FK-03 (H) / 4358x2380 / V:</t>
  </si>
  <si>
    <t>FK-03 (H) / 4358x2380 / H:</t>
  </si>
  <si>
    <t>FK-03.D (H) / 4358x2380 / V:</t>
  </si>
  <si>
    <t>FK-04 / 3874x1780 / V:</t>
  </si>
  <si>
    <t>FK-04 / 3874x1780 / H:</t>
  </si>
  <si>
    <t>FK-04.A / 3874x1780 / H:</t>
  </si>
  <si>
    <t>FK-04.B / 3874x1780 / H:</t>
  </si>
  <si>
    <t>FK-04.C / 3874x1780 / V:</t>
  </si>
  <si>
    <t>FK-04.D / 3874x1780 / H:</t>
  </si>
  <si>
    <t>FK-04 (H) / 3874x1780 / V:</t>
  </si>
  <si>
    <t>FK-04 (H) / 3874x1780 / H:</t>
  </si>
  <si>
    <t>FK-05 / 4358x2325 / V:</t>
  </si>
  <si>
    <t>FK-05 / 4358x2325 / H:</t>
  </si>
  <si>
    <t>FK-05.A / 4358x2325 / H:</t>
  </si>
  <si>
    <t>FK-05.C / 4358x2325 / V:</t>
  </si>
  <si>
    <t>FK-05 (H) / 4358x2325 / V:</t>
  </si>
  <si>
    <t>FK-05 (H) / 4358x2325 / H:</t>
  </si>
  <si>
    <t>FK-06 / 4358x2530 / V:</t>
  </si>
  <si>
    <t>FK-06 / 4358x2530 / H:</t>
  </si>
  <si>
    <t>FK-06.A / 4358x2530 / H:</t>
  </si>
  <si>
    <t>FK-06.C / 4358x2530 / V:</t>
  </si>
  <si>
    <t>FK-06 (H) / 4358x2530 / V:</t>
  </si>
  <si>
    <t>FK-06 (H) / 4358x2530 / H:</t>
  </si>
  <si>
    <t>FK-07 / 3874x1825 / V:</t>
  </si>
  <si>
    <t>FK-07 / 3874x1825 / H:</t>
  </si>
  <si>
    <t>FK-07.A / 3874x1825 / H:</t>
  </si>
  <si>
    <t>FK-07.B / 3874x1825 / H:</t>
  </si>
  <si>
    <t>FK-07.C / 3874x1825 / V:</t>
  </si>
  <si>
    <t>FK-07.D / 3874x1825 / V:</t>
  </si>
  <si>
    <t>FK-07.E / 3874x1825 / H:</t>
  </si>
  <si>
    <t>FK-07.F / 3874x1825 / V:</t>
  </si>
  <si>
    <t>FK-07.G / 3874x1825 / H:</t>
  </si>
  <si>
    <t>FK-07.H / 3874x1825 / V:</t>
  </si>
  <si>
    <t>FK-07.I / 3874x1825 / H:</t>
  </si>
  <si>
    <t>FK-07.J / 3874x1825 / V:</t>
  </si>
  <si>
    <t>FK-07.K / 3874x1825 / V:</t>
  </si>
  <si>
    <t>FK-07.L / 3874x1825 / H:</t>
  </si>
  <si>
    <t>FK-07 (H) / 3874x1825 / V:</t>
  </si>
  <si>
    <t>FK-07 (H) / 3874x1825 / H:</t>
  </si>
  <si>
    <t>FK-08 / 3874x2310 / V:</t>
  </si>
  <si>
    <t>FK-08 / 3874x2310 / H:</t>
  </si>
  <si>
    <t>FK-08.A / 3874x2310 / H:</t>
  </si>
  <si>
    <t>FK-08.B / 3874x2310 / V:</t>
  </si>
  <si>
    <t>FK-08.C / 3874x2310 / H:</t>
  </si>
  <si>
    <t>FK-08.D / 3874x2310 / H:</t>
  </si>
  <si>
    <t>FK-08.F / 3874x2310 / H:</t>
  </si>
  <si>
    <t>FK-08.G / 3874x2310 / V:</t>
  </si>
  <si>
    <t>FK-08.H / 3874x2310 / H:</t>
  </si>
  <si>
    <t>FK-08.I / 3874x2310 / V:</t>
  </si>
  <si>
    <t>FK-08.J / 3874x2310 / H:</t>
  </si>
  <si>
    <t>FK-08.K / 3874x2310 / V:</t>
  </si>
  <si>
    <t>FK-08.L / 3874x2310 / H:</t>
  </si>
  <si>
    <t>FK-08.M / 3874x2310 / V:</t>
  </si>
  <si>
    <t>FK-08.N / 3874x2310 / H:</t>
  </si>
  <si>
    <t>FK-08.O / 3874x2310 / V:</t>
  </si>
  <si>
    <t>FK-08.P / 3874x2310 / V:</t>
  </si>
  <si>
    <t>FK-08.Q / 3874x2310 / H:</t>
  </si>
  <si>
    <t>FK-08.R / 3874x2310 / V:</t>
  </si>
  <si>
    <t>FK-08 (H) / 3874x2310 / V:</t>
  </si>
  <si>
    <t>FK-08 (H) / 3874x2310 / H:</t>
  </si>
  <si>
    <t>FK-08.E (H) / 3874x2310 / H:</t>
  </si>
  <si>
    <t>FK-09 / 3844x2770 / V:</t>
  </si>
  <si>
    <t>FK-09 / 3844x2770 / H:</t>
  </si>
  <si>
    <t>FK-09 (H) / 3844x2770 / V:</t>
  </si>
  <si>
    <t>FK-09 (H) / 3844x2770 / H:</t>
  </si>
  <si>
    <t>FK-10 / 3844x2380 / V:</t>
  </si>
  <si>
    <t>FK-10 / 3844x2380 / H:</t>
  </si>
  <si>
    <t>FK-10.A / 3844x2380 / H:</t>
  </si>
  <si>
    <t>FK-10.B / 3844x2380 / H:</t>
  </si>
  <si>
    <t>FK-10 (H) / 3844x2380 / V:</t>
  </si>
  <si>
    <t>FK-10 (H) / 3844x2380 / H:</t>
  </si>
  <si>
    <t>FK-11 / 3075x2380 / V:</t>
  </si>
  <si>
    <t>FK-11 / 3075x2380 / H:</t>
  </si>
  <si>
    <t>FK-11 (H) / 3075x2380 / V:</t>
  </si>
  <si>
    <t>FK-11 (H) / 3075x2380 / H:</t>
  </si>
  <si>
    <t>FK-12 / 3844x1780 / V:</t>
  </si>
  <si>
    <t>FK-12 / 3844x1780 / H:</t>
  </si>
  <si>
    <t>FK-12 (H) / 3844x1780 / V:</t>
  </si>
  <si>
    <t>FK-12 (H) / 3844x1780 / H:</t>
  </si>
  <si>
    <t>FK-13 / 3075x2325 / V:</t>
  </si>
  <si>
    <t>FK-13 / 3075x2325 / H:</t>
  </si>
  <si>
    <t>FK-13 (H) / 3075x2325 / V:</t>
  </si>
  <si>
    <t>FK-13 (H) / 3075x2325 / H:</t>
  </si>
  <si>
    <t>FK-14 / 3075x2530 / V:</t>
  </si>
  <si>
    <t>FK-14 / 3075x2530 / H:</t>
  </si>
  <si>
    <t>FK-14 (H) / 3075x2530 / V:</t>
  </si>
  <si>
    <t>FK-14 (H) / 3075x2530 / H:</t>
  </si>
  <si>
    <t>FK-15 / 3844x1830 / V:</t>
  </si>
  <si>
    <t>FK-15 / 3844x1830 / H:</t>
  </si>
  <si>
    <t>FK-15.B / 3844x1830 / V:</t>
  </si>
  <si>
    <t>FK-15.C / 3844x1830 / H:</t>
  </si>
  <si>
    <t>FK-15.D / 3844x1830 / V:</t>
  </si>
  <si>
    <t>FK-15.E / 3844x1830 / H:</t>
  </si>
  <si>
    <t>FK-15.F / 3844x1830 / V:</t>
  </si>
  <si>
    <t>FK-15.H / 3844x1830 / V:</t>
  </si>
  <si>
    <t>FK-15.I / 3844x1830 / H:</t>
  </si>
  <si>
    <t>FK-15.J / 3844x1830 / V:</t>
  </si>
  <si>
    <t>FK-15.K / 3844x1830 / H:</t>
  </si>
  <si>
    <t>FK-15 (H) / 3844x1830 / V:</t>
  </si>
  <si>
    <t>FK-15 (H) / 3844x1830 / H:</t>
  </si>
  <si>
    <t>FK-15.A (H) / 3844x1830 / V:</t>
  </si>
  <si>
    <t>FK-15.G (H) / 3844x1830 / H:</t>
  </si>
  <si>
    <t>FK-16 / 3844x2310 / V:</t>
  </si>
  <si>
    <t>FK-16 / 3844x2310 / H:</t>
  </si>
  <si>
    <t>FK-16.B / 3844x2310 / V:</t>
  </si>
  <si>
    <t>FK-16.C / 3844x2310 / H:</t>
  </si>
  <si>
    <t>FK-16.D / 3844x2310 / V:</t>
  </si>
  <si>
    <t>FK-16.E / 3844x2310 / H:</t>
  </si>
  <si>
    <t>FK-16.F / 3844x2310 / V:</t>
  </si>
  <si>
    <t>FK-16.H / 3844x2310 / H:</t>
  </si>
  <si>
    <t>FK-16.I / 3844x2310 / V:</t>
  </si>
  <si>
    <t>FK-16.J / 3844x2310 / H:</t>
  </si>
  <si>
    <t>FK-16.K / 3844x2310 / V:</t>
  </si>
  <si>
    <t>FK-16.L / 3844x2310 / H:</t>
  </si>
  <si>
    <t>FK-16 (H) / 3844x2310 / V:</t>
  </si>
  <si>
    <t>FK-16 (H) / 3844x2310 / H:</t>
  </si>
  <si>
    <t>FK-16.A (H) / 3844x2310 / V:</t>
  </si>
  <si>
    <t>FK-16.G (H) / 3844x2310 / H: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</si>
  <si>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</si>
  <si>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</si>
  <si>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</si>
  <si>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</si>
  <si>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</si>
  <si>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</si>
  <si>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</si>
  <si>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</si>
  <si>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</si>
  <si>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</si>
  <si>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</si>
  <si>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</si>
  <si>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</si>
  <si>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</si>
  <si>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</si>
  <si>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</si>
  <si>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</si>
  <si>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</si>
  <si>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</si>
  <si>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</si>
  <si>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</si>
  <si>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</si>
  <si>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</si>
  <si>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</si>
  <si>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</si>
  <si>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</si>
  <si>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</si>
  <si>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</si>
  <si>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</si>
  <si>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</si>
  <si>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</si>
  <si>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</si>
  <si>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</si>
  <si>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</si>
  <si>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</si>
  <si>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</si>
  <si>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</si>
  <si>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</si>
  <si>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</si>
  <si>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</si>
  <si>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</si>
  <si>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</si>
  <si>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</si>
  <si>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</si>
  <si>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</si>
  <si>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</si>
  <si>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</si>
  <si>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</si>
  <si>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</si>
  <si>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</si>
  <si>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</si>
  <si>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</si>
  <si>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</si>
  <si>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</si>
  <si>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</si>
  <si>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</si>
  <si>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</si>
  <si>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</si>
  <si>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</si>
  <si>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</si>
  <si>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</si>
  <si>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</si>
  <si>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</si>
  <si>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</si>
  <si>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</si>
  <si>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</si>
  <si>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</si>
  <si>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</si>
  <si>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</si>
  <si>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</si>
  <si>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</si>
  <si>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</si>
  <si>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</si>
  <si>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</si>
  <si>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</si>
  <si>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</si>
  <si>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</si>
  <si>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</si>
  <si>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</si>
  <si>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</si>
  <si>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</si>
  <si>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</si>
  <si>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</si>
  <si>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</si>
  <si>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</si>
  <si>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</si>
  <si>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</si>
  <si>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</si>
  <si>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</si>
  <si>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</si>
  <si>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</si>
  <si>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</si>
  <si>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</si>
  <si>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</si>
  <si>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</si>
  <si>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</si>
  <si>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</si>
  <si>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</si>
  <si>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</si>
  <si>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</si>
  <si>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</si>
  <si>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</si>
  <si>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</si>
  <si>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</si>
  <si>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</si>
  <si>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</si>
  <si>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</si>
  <si>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</si>
  <si>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</si>
  <si>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</si>
  <si>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</si>
  <si>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</si>
  <si>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</si>
  <si>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</si>
  <si>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</si>
  <si>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</si>
  <si>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</si>
  <si>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</si>
  <si>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2.1.136</t>
  </si>
  <si>
    <t>2.1.137</t>
  </si>
  <si>
    <t>2.1.138</t>
  </si>
  <si>
    <t>2.1.139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</si>
  <si>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</si>
  <si>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</si>
  <si>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</si>
  <si>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</si>
  <si>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</si>
  <si>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</si>
  <si>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</si>
  <si>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</si>
  <si>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</si>
  <si>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</si>
  <si>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</si>
  <si>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</si>
  <si>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</si>
  <si>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</si>
  <si>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</si>
  <si>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</si>
  <si>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</si>
  <si>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</si>
  <si>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</si>
  <si>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</si>
  <si>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</si>
  <si>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</si>
  <si>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</si>
  <si>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</si>
  <si>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</si>
  <si>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</si>
  <si>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</si>
  <si>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</si>
  <si>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</si>
  <si>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</si>
  <si>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</si>
  <si>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</si>
  <si>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</si>
  <si>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</si>
  <si>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</si>
  <si>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</si>
  <si>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</si>
  <si>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</si>
  <si>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</si>
  <si>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</si>
  <si>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</si>
  <si>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</si>
  <si>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</si>
  <si>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</si>
  <si>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</si>
  <si>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</si>
  <si>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</si>
  <si>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</si>
  <si>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</si>
  <si>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</si>
  <si>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</si>
  <si>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</si>
  <si>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>2.2.62</t>
  </si>
  <si>
    <t>2.2.63</t>
  </si>
  <si>
    <t>2.2.64</t>
  </si>
  <si>
    <t>2.2.65</t>
  </si>
  <si>
    <t>2.2.66</t>
  </si>
  <si>
    <t>2.2.67</t>
  </si>
  <si>
    <t>2.2.68</t>
  </si>
  <si>
    <t>2.2.69</t>
  </si>
  <si>
    <t>2.2.71</t>
  </si>
  <si>
    <t>2.2.72</t>
  </si>
  <si>
    <t>2.2.73</t>
  </si>
  <si>
    <t>2.2.74</t>
  </si>
  <si>
    <t>2.2.75</t>
  </si>
  <si>
    <t>2.2.76</t>
  </si>
  <si>
    <t>2.2.77</t>
  </si>
  <si>
    <t>2.2.78</t>
  </si>
  <si>
    <t>2.2.79</t>
  </si>
  <si>
    <t>2.2.80</t>
  </si>
  <si>
    <t>2.2.81</t>
  </si>
  <si>
    <t>2.2.82</t>
  </si>
  <si>
    <t>2.2.83</t>
  </si>
  <si>
    <t>2.2.84</t>
  </si>
  <si>
    <t>2.2.85</t>
  </si>
  <si>
    <t>2.2.86</t>
  </si>
  <si>
    <t>2.2.87</t>
  </si>
  <si>
    <t>2.2.88</t>
  </si>
  <si>
    <t>2.2.89</t>
  </si>
  <si>
    <t>VP-01 / 3958x2220 / V:</t>
  </si>
  <si>
    <t>VP-01 / 3958x2220 / H:</t>
  </si>
  <si>
    <t>VP-01 (H) / 3958x2220 / V:</t>
  </si>
  <si>
    <t>VP-01 (H) / 3958x2220 / H:</t>
  </si>
  <si>
    <t>VP-02 / 3958x2050 / V:</t>
  </si>
  <si>
    <t>VP-02 / 3958x2050 / H:</t>
  </si>
  <si>
    <t>VP-02 (H) / 3958x2050 / V:</t>
  </si>
  <si>
    <t>VP-02 (H) / 3958x2050 / H:</t>
  </si>
  <si>
    <t>VP-03 / 3078x2250 / V:</t>
  </si>
  <si>
    <t>VP-03 / 3078x2250 / H:</t>
  </si>
  <si>
    <t>VP-03.A / 3078x2250 / H:</t>
  </si>
  <si>
    <t>VP-03.B / 3078x2250 / V:</t>
  </si>
  <si>
    <t>VP-03.C / 3078x2250 / H:</t>
  </si>
  <si>
    <t>VP-03.D / 3078x2250 / V:</t>
  </si>
  <si>
    <t>VP-03.E / 3078x2250 / H:</t>
  </si>
  <si>
    <t>VP-03.F / 3078x2250 / H:</t>
  </si>
  <si>
    <t>VP-03.G / 3078x2250 / V:</t>
  </si>
  <si>
    <t>VP-03.H / 3078x2250 / H:</t>
  </si>
  <si>
    <t>VP-03.I / 3078x2250 / V:</t>
  </si>
  <si>
    <t>VP-03.J / 3078x2250 / H:</t>
  </si>
  <si>
    <t>VP-03.K / 3078x2250 / V:</t>
  </si>
  <si>
    <t>VP-03.L / 3078x2250 / H:</t>
  </si>
  <si>
    <t>VP-03.M / 3078x2250 / H:</t>
  </si>
  <si>
    <t>VP-03.N / 3078x2250 / H:</t>
  </si>
  <si>
    <t>VP-03.O / 3078x2250 / V:</t>
  </si>
  <si>
    <t>VP-03.P / 3078x2250 / H:</t>
  </si>
  <si>
    <t>VP-03.Q / 3078x2250 / H:</t>
  </si>
  <si>
    <t>VP-03.R / 3078x2250 / V:</t>
  </si>
  <si>
    <t>VP-03 (H) / 3078x2250 / V:</t>
  </si>
  <si>
    <t>VP-03 (H) / 3078x2250 / H:</t>
  </si>
  <si>
    <t>VP-04 / 3078x2180 / V:</t>
  </si>
  <si>
    <t>VP-04 / 3078x2180 / H:</t>
  </si>
  <si>
    <t>VP-04.A / 3078x2180 / H:</t>
  </si>
  <si>
    <t>VP-04.B / 3078x2180 / V:</t>
  </si>
  <si>
    <t>VP-04.C / 3078x2180 / H:</t>
  </si>
  <si>
    <t>VP-04.D / 3078x1180 / V:</t>
  </si>
  <si>
    <t>VP-04.E / 3078x2180 / H:</t>
  </si>
  <si>
    <t>VP-04.F / 3078x2180 / V:</t>
  </si>
  <si>
    <t>VP-04.G / 3078x2180 / H:</t>
  </si>
  <si>
    <t>VP-04.H / 3078x2180 / H:</t>
  </si>
  <si>
    <t>VP-04.I / 3078x2180 / H:</t>
  </si>
  <si>
    <t>VP-04.J / 3078x2180 / V:</t>
  </si>
  <si>
    <t>VP-04.K / 3078x2180 / H:</t>
  </si>
  <si>
    <t>VP-04.L / 3078x2180 / V:</t>
  </si>
  <si>
    <t>VP-04.M / 3078x2180 / H:</t>
  </si>
  <si>
    <t>VP-04.N / 3078x2180 / V:</t>
  </si>
  <si>
    <t>VP-04.O / 3078x2180 / H:</t>
  </si>
  <si>
    <t>VP-04.P / 3078x2180 / H:</t>
  </si>
  <si>
    <t>VP-04.Q / 3078x2180 / V:</t>
  </si>
  <si>
    <t>VP-04.R / 3078x2180 / H:</t>
  </si>
  <si>
    <t>VP-04.S / 3078x2180 / V:</t>
  </si>
  <si>
    <t>VP-04.T / 3078x2180 / H:</t>
  </si>
  <si>
    <t>VP-04.U / 3078x2180 / V:</t>
  </si>
  <si>
    <t>VP-04.V / 3078x2180 / H:</t>
  </si>
  <si>
    <t>VP-04.W / 3078x2180 / V:</t>
  </si>
  <si>
    <t>VP-04.X / 3078x2180 / V:</t>
  </si>
  <si>
    <t>VP-04.Y / 3078x2180 / H:</t>
  </si>
  <si>
    <t>VP-04.Z / 3078x2180 / V:</t>
  </si>
  <si>
    <t>VP-04 (H) / 3078x2180 / V:</t>
  </si>
  <si>
    <t>VP-04 (H) / 3078x2180 / H:</t>
  </si>
  <si>
    <t>VP-05 / 3756x2220 / V:</t>
  </si>
  <si>
    <t>VP-05 / 3756x2220 / H:</t>
  </si>
  <si>
    <t>VP-05 (H) / 3756x2220 / V:</t>
  </si>
  <si>
    <t>VP-05 (H) / 3756x2220 / H:</t>
  </si>
  <si>
    <t>VP-06 / 3756x2050 / V:</t>
  </si>
  <si>
    <t>VP-06 / 3756x2050 / H:</t>
  </si>
  <si>
    <t>VP-06.B / 3756x2050 / H:</t>
  </si>
  <si>
    <t>VP-06 (H) / 3756x2050 / V:</t>
  </si>
  <si>
    <t>VP-06 (H) / 3756x2050 / H:</t>
  </si>
  <si>
    <t>VP-06.A (H) / 3756x2050 / V:</t>
  </si>
  <si>
    <t>VP-06.C (H) / 3756x2050 / V:</t>
  </si>
  <si>
    <t>VP-06.D (H) / 3756x2050 / V:</t>
  </si>
  <si>
    <t>VP-06.E (H) / 3756x2050 / V:</t>
  </si>
  <si>
    <t>VP-07 / 3005x2250 / V:</t>
  </si>
  <si>
    <t>VP-07 / 3005x2250 / H:</t>
  </si>
  <si>
    <t>VP-07.B / 3005x2250 / V:</t>
  </si>
  <si>
    <t>VP-07.C / 3005x2250 / H:</t>
  </si>
  <si>
    <t>VP-07 (H) / 3005x2250 / V:</t>
  </si>
  <si>
    <t>VP-07 (H) / 3005x2250 / H:</t>
  </si>
  <si>
    <t>VP-07.A (H) / 3005x2250 / V:</t>
  </si>
  <si>
    <t>VP-08 / 3005x2180 / V:</t>
  </si>
  <si>
    <t>VP-08 / 3005x2180 / H:</t>
  </si>
  <si>
    <t>VP-08.A / 3005x2180 / H:</t>
  </si>
  <si>
    <t>VP-08.B / 3005x2180 / V:</t>
  </si>
  <si>
    <t>VP-08.C / 3005x2180 / V:</t>
  </si>
  <si>
    <t>VP-08.D / 3005x2180 / H:</t>
  </si>
  <si>
    <t>VP-08.E / 3005x2180 / V:</t>
  </si>
  <si>
    <t>VP-08 (H) / 3005x2180 / V:</t>
  </si>
  <si>
    <t>VP-08 (H) / 3005x2180 / H:</t>
  </si>
  <si>
    <t>0.1</t>
  </si>
  <si>
    <r>
      <t xml:space="preserve">Bilag E i nyeste udgave </t>
    </r>
    <r>
      <rPr>
        <sz val="9"/>
        <rFont val="Calibri"/>
        <family val="2"/>
      </rPr>
      <t>(Tilbuddet er afgivet under hensyntagen til nedenstående udgaver af bilag E)</t>
    </r>
  </si>
  <si>
    <t>Transformer bygningen inkl. batterigården</t>
  </si>
  <si>
    <t xml:space="preserve">30A12ACA004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</si>
</sst>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r.&quot;_-;\-* #,##0.00\ &quot;kr.&quot;_-;_-* &quot;-&quot;??\ &quot;kr.&quot;_-;_-@_-"/>
    <numFmt numFmtId="164" formatCode="_ * #,##0_ ;_ * \-#,##0_ ;_ * &quot;-&quot;_ ;_ @_ "/>
    <numFmt numFmtId="165" formatCode="_ &quot;kr.&quot;\ * #,##0.00_ ;_ &quot;kr.&quot;\ * \-#,##0.00_ ;_ &quot;kr.&quot;\ * &quot;-&quot;??_ ;_ @_ "/>
    <numFmt numFmtId="166" formatCode="_ * #,##0.00_ ;_ * \-#,##0.00_ ;_ * &quot;-&quot;??_ ;_ @_ "/>
    <numFmt numFmtId="167" formatCode="_ * #,##0.00_ ;_ * \-#,##0.00_ ;_ * &quot;-&quot;_ ;_ @_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Arial"/>
      <family val="2"/>
    </font>
    <font>
      <sz val="10.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 tint="-0.499984740745262"/>
      <name val="Arial"/>
      <family val="2"/>
    </font>
    <font>
      <b/>
      <sz val="28"/>
      <color theme="1"/>
      <name val="Arial"/>
      <family val="2"/>
    </font>
    <font>
      <b/>
      <sz val="18"/>
      <color theme="1"/>
      <name val="Arial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u/>
      <sz val="9"/>
      <color theme="10"/>
      <name val="Verdana"/>
      <family val="2"/>
    </font>
    <font>
      <u/>
      <sz val="10"/>
      <color theme="10"/>
      <name val="Calibri"/>
      <family val="2"/>
    </font>
    <font>
      <b/>
      <sz val="10"/>
      <color theme="1"/>
      <name val="Calibri"/>
      <family val="2"/>
    </font>
    <font>
      <sz val="18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b/>
      <sz val="18"/>
      <name val="Verdana"/>
      <family val="2"/>
    </font>
    <font>
      <b/>
      <sz val="9"/>
      <name val="Arial"/>
    </font>
    <font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rgb="FF0066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5" fillId="0" borderId="0"/>
  </cellStyleXfs>
  <cellXfs count="2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0" xfId="0" applyFont="1"/>
    <xf numFmtId="0" fontId="7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indent="1"/>
    </xf>
    <xf numFmtId="0" fontId="3" fillId="0" borderId="0" xfId="0" applyFont="1" applyAlignment="1">
      <alignment horizontal="right" indent="1"/>
    </xf>
    <xf numFmtId="0" fontId="11" fillId="0" borderId="0" xfId="0" applyFont="1" applyAlignment="1">
      <alignment horizontal="center" textRotation="90"/>
    </xf>
    <xf numFmtId="0" fontId="3" fillId="0" borderId="0" xfId="0" applyFont="1" applyAlignment="1">
      <alignment horizontal="center"/>
    </xf>
    <xf numFmtId="165" fontId="4" fillId="4" borderId="11" xfId="0" applyNumberFormat="1" applyFont="1" applyFill="1" applyBorder="1"/>
    <xf numFmtId="0" fontId="4" fillId="0" borderId="11" xfId="0" applyFont="1" applyBorder="1"/>
    <xf numFmtId="0" fontId="5" fillId="0" borderId="2" xfId="0" applyFont="1" applyBorder="1" applyAlignment="1">
      <alignment horizontal="center"/>
    </xf>
    <xf numFmtId="4" fontId="5" fillId="0" borderId="15" xfId="0" applyNumberFormat="1" applyFont="1" applyBorder="1" applyAlignment="1">
      <alignment horizontal="right" wrapText="1" indent="1"/>
    </xf>
    <xf numFmtId="0" fontId="5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5" fillId="0" borderId="6" xfId="0" applyNumberFormat="1" applyFont="1" applyBorder="1" applyAlignment="1">
      <alignment horizontal="right" wrapText="1" indent="1"/>
    </xf>
    <xf numFmtId="167" fontId="3" fillId="0" borderId="0" xfId="0" applyNumberFormat="1" applyFont="1"/>
    <xf numFmtId="167" fontId="7" fillId="0" borderId="0" xfId="0" applyNumberFormat="1" applyFont="1"/>
    <xf numFmtId="167" fontId="5" fillId="0" borderId="2" xfId="0" applyNumberFormat="1" applyFont="1" applyBorder="1" applyAlignment="1">
      <alignment horizontal="center" wrapText="1"/>
    </xf>
    <xf numFmtId="167" fontId="5" fillId="0" borderId="5" xfId="0" applyNumberFormat="1" applyFont="1" applyBorder="1" applyAlignment="1">
      <alignment horizontal="right" wrapText="1" indent="1"/>
    </xf>
    <xf numFmtId="0" fontId="11" fillId="0" borderId="1" xfId="0" applyFont="1" applyBorder="1" applyAlignment="1">
      <alignment horizontal="right"/>
    </xf>
    <xf numFmtId="164" fontId="5" fillId="0" borderId="7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64" fontId="3" fillId="0" borderId="0" xfId="0" applyNumberFormat="1" applyFont="1"/>
    <xf numFmtId="164" fontId="4" fillId="0" borderId="5" xfId="0" applyNumberFormat="1" applyFont="1" applyBorder="1" applyAlignment="1">
      <alignment vertical="center"/>
    </xf>
    <xf numFmtId="164" fontId="7" fillId="0" borderId="0" xfId="0" applyNumberFormat="1" applyFont="1"/>
    <xf numFmtId="165" fontId="15" fillId="4" borderId="11" xfId="0" applyNumberFormat="1" applyFont="1" applyFill="1" applyBorder="1"/>
    <xf numFmtId="0" fontId="4" fillId="0" borderId="17" xfId="0" applyFont="1" applyBorder="1" applyAlignment="1">
      <alignment horizontal="center" vertical="center"/>
    </xf>
    <xf numFmtId="4" fontId="4" fillId="0" borderId="17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0" fontId="5" fillId="0" borderId="8" xfId="0" quotePrefix="1" applyFont="1" applyBorder="1" applyAlignment="1">
      <alignment horizontal="center" vertical="center"/>
    </xf>
    <xf numFmtId="0" fontId="18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/>
    </xf>
    <xf numFmtId="0" fontId="8" fillId="0" borderId="9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167" fontId="9" fillId="0" borderId="0" xfId="0" applyNumberFormat="1" applyFont="1" applyAlignment="1">
      <alignment horizontal="right" vertical="top"/>
    </xf>
    <xf numFmtId="0" fontId="21" fillId="0" borderId="0" xfId="0" applyFont="1"/>
    <xf numFmtId="0" fontId="23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indent="4"/>
    </xf>
    <xf numFmtId="3" fontId="26" fillId="0" borderId="0" xfId="10" applyNumberFormat="1" applyFont="1" applyAlignment="1">
      <alignment vertical="center"/>
    </xf>
    <xf numFmtId="3" fontId="17" fillId="0" borderId="0" xfId="10" applyNumberFormat="1" applyFont="1" applyAlignment="1">
      <alignment vertical="center"/>
    </xf>
    <xf numFmtId="3" fontId="17" fillId="0" borderId="0" xfId="12" applyNumberFormat="1" applyFont="1" applyAlignment="1">
      <alignment vertical="center"/>
    </xf>
    <xf numFmtId="0" fontId="9" fillId="0" borderId="0" xfId="0" applyFont="1"/>
    <xf numFmtId="3" fontId="26" fillId="3" borderId="23" xfId="10" applyNumberFormat="1" applyFont="1" applyFill="1" applyBorder="1" applyAlignment="1" applyProtection="1">
      <alignment vertical="center"/>
      <protection locked="0"/>
    </xf>
    <xf numFmtId="3" fontId="17" fillId="3" borderId="0" xfId="10" applyNumberFormat="1" applyFont="1" applyFill="1" applyAlignment="1" applyProtection="1">
      <alignment vertical="center"/>
      <protection locked="0"/>
    </xf>
    <xf numFmtId="3" fontId="17" fillId="3" borderId="24" xfId="10" applyNumberFormat="1" applyFont="1" applyFill="1" applyBorder="1" applyAlignment="1" applyProtection="1">
      <alignment vertical="center"/>
      <protection locked="0"/>
    </xf>
    <xf numFmtId="3" fontId="26" fillId="3" borderId="25" xfId="10" applyNumberFormat="1" applyFont="1" applyFill="1" applyBorder="1" applyAlignment="1" applyProtection="1">
      <alignment vertical="center"/>
      <protection locked="0"/>
    </xf>
    <xf numFmtId="3" fontId="17" fillId="3" borderId="11" xfId="10" applyNumberFormat="1" applyFont="1" applyFill="1" applyBorder="1" applyAlignment="1" applyProtection="1">
      <alignment vertical="center"/>
      <protection locked="0"/>
    </xf>
    <xf numFmtId="3" fontId="17" fillId="3" borderId="26" xfId="10" applyNumberFormat="1" applyFont="1" applyFill="1" applyBorder="1" applyAlignment="1" applyProtection="1">
      <alignment vertical="center"/>
      <protection locked="0"/>
    </xf>
    <xf numFmtId="3" fontId="26" fillId="3" borderId="21" xfId="10" applyNumberFormat="1" applyFont="1" applyFill="1" applyBorder="1" applyAlignment="1" applyProtection="1">
      <alignment vertical="center"/>
      <protection locked="0"/>
    </xf>
    <xf numFmtId="3" fontId="17" fillId="3" borderId="20" xfId="10" applyNumberFormat="1" applyFont="1" applyFill="1" applyBorder="1" applyAlignment="1" applyProtection="1">
      <alignment vertical="center"/>
      <protection locked="0"/>
    </xf>
    <xf numFmtId="3" fontId="17" fillId="3" borderId="22" xfId="10" applyNumberFormat="1" applyFont="1" applyFill="1" applyBorder="1" applyAlignment="1" applyProtection="1">
      <alignment vertical="center"/>
      <protection locked="0"/>
    </xf>
    <xf numFmtId="3" fontId="17" fillId="3" borderId="23" xfId="10" applyNumberFormat="1" applyFont="1" applyFill="1" applyBorder="1" applyAlignment="1" applyProtection="1">
      <alignment vertical="center"/>
      <protection locked="0"/>
    </xf>
    <xf numFmtId="3" fontId="17" fillId="3" borderId="25" xfId="10" applyNumberFormat="1" applyFont="1" applyFill="1" applyBorder="1" applyAlignment="1" applyProtection="1">
      <alignment vertical="center"/>
      <protection locked="0"/>
    </xf>
    <xf numFmtId="3" fontId="27" fillId="3" borderId="21" xfId="10" applyNumberFormat="1" applyFont="1" applyFill="1" applyBorder="1" applyAlignment="1" applyProtection="1">
      <alignment vertical="center"/>
      <protection locked="0"/>
    </xf>
    <xf numFmtId="3" fontId="17" fillId="3" borderId="0" xfId="0" applyNumberFormat="1" applyFont="1" applyFill="1" applyAlignment="1" applyProtection="1">
      <alignment horizontal="left" vertical="center" shrinkToFit="1"/>
      <protection locked="0"/>
    </xf>
    <xf numFmtId="3" fontId="17" fillId="3" borderId="23" xfId="10" applyNumberFormat="1" applyFont="1" applyFill="1" applyBorder="1" applyAlignment="1" applyProtection="1">
      <alignment horizontal="left" vertical="center" indent="4"/>
      <protection locked="0"/>
    </xf>
    <xf numFmtId="3" fontId="30" fillId="3" borderId="0" xfId="11" applyNumberFormat="1" applyFont="1" applyFill="1" applyBorder="1" applyAlignment="1" applyProtection="1">
      <alignment vertical="center"/>
      <protection locked="0"/>
    </xf>
    <xf numFmtId="0" fontId="28" fillId="3" borderId="20" xfId="10" applyFont="1" applyFill="1" applyBorder="1" applyProtection="1">
      <protection locked="0"/>
    </xf>
    <xf numFmtId="0" fontId="28" fillId="3" borderId="22" xfId="10" applyFont="1" applyFill="1" applyBorder="1" applyProtection="1">
      <protection locked="0"/>
    </xf>
    <xf numFmtId="0" fontId="16" fillId="3" borderId="23" xfId="10" applyFont="1" applyFill="1" applyBorder="1" applyAlignment="1" applyProtection="1">
      <alignment horizontal="left" vertical="top" wrapText="1" indent="4"/>
      <protection locked="0"/>
    </xf>
    <xf numFmtId="0" fontId="28" fillId="3" borderId="0" xfId="10" applyFont="1" applyFill="1" applyProtection="1">
      <protection locked="0"/>
    </xf>
    <xf numFmtId="0" fontId="17" fillId="3" borderId="0" xfId="10" applyFont="1" applyFill="1" applyProtection="1">
      <protection locked="0"/>
    </xf>
    <xf numFmtId="0" fontId="16" fillId="3" borderId="0" xfId="10" applyFont="1" applyFill="1" applyProtection="1">
      <protection locked="0"/>
    </xf>
    <xf numFmtId="14" fontId="28" fillId="3" borderId="26" xfId="10" applyNumberFormat="1" applyFont="1" applyFill="1" applyBorder="1" applyAlignment="1" applyProtection="1">
      <alignment horizontal="left"/>
      <protection locked="0"/>
    </xf>
    <xf numFmtId="0" fontId="28" fillId="3" borderId="24" xfId="10" applyFont="1" applyFill="1" applyBorder="1" applyProtection="1">
      <protection locked="0"/>
    </xf>
    <xf numFmtId="0" fontId="16" fillId="3" borderId="25" xfId="10" applyFont="1" applyFill="1" applyBorder="1" applyAlignment="1" applyProtection="1">
      <alignment horizontal="left" vertical="top" wrapText="1" indent="4"/>
      <protection locked="0"/>
    </xf>
    <xf numFmtId="0" fontId="30" fillId="3" borderId="11" xfId="11" applyFont="1" applyFill="1" applyBorder="1" applyProtection="1">
      <protection locked="0"/>
    </xf>
    <xf numFmtId="0" fontId="28" fillId="3" borderId="11" xfId="10" applyFont="1" applyFill="1" applyBorder="1" applyProtection="1">
      <protection locked="0"/>
    </xf>
    <xf numFmtId="0" fontId="28" fillId="3" borderId="26" xfId="10" applyFont="1" applyFill="1" applyBorder="1" applyProtection="1">
      <protection locked="0"/>
    </xf>
    <xf numFmtId="0" fontId="5" fillId="0" borderId="7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 wrapText="1"/>
    </xf>
    <xf numFmtId="4" fontId="5" fillId="0" borderId="7" xfId="0" quotePrefix="1" applyNumberFormat="1" applyFont="1" applyBorder="1" applyAlignment="1">
      <alignment horizontal="right" vertical="center"/>
    </xf>
    <xf numFmtId="167" fontId="5" fillId="0" borderId="7" xfId="0" quotePrefix="1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 wrapText="1"/>
    </xf>
    <xf numFmtId="165" fontId="5" fillId="0" borderId="7" xfId="0" quotePrefix="1" applyNumberFormat="1" applyFont="1" applyBorder="1" applyAlignment="1">
      <alignment horizontal="right" vertical="center"/>
    </xf>
    <xf numFmtId="164" fontId="6" fillId="0" borderId="8" xfId="2" quotePrefix="1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164" fontId="6" fillId="5" borderId="10" xfId="2" quotePrefix="1" applyNumberFormat="1" applyFont="1" applyFill="1" applyBorder="1" applyAlignment="1">
      <alignment horizontal="right" vertical="center"/>
    </xf>
    <xf numFmtId="164" fontId="5" fillId="0" borderId="13" xfId="2" quotePrefix="1" applyNumberFormat="1" applyFont="1" applyBorder="1" applyAlignment="1">
      <alignment horizontal="right" vertical="center"/>
    </xf>
    <xf numFmtId="0" fontId="5" fillId="2" borderId="18" xfId="0" applyFont="1" applyFill="1" applyBorder="1" applyAlignment="1">
      <alignment horizontal="left" vertical="center" wrapText="1"/>
    </xf>
    <xf numFmtId="4" fontId="5" fillId="0" borderId="7" xfId="0" quotePrefix="1" applyNumberFormat="1" applyFont="1" applyBorder="1" applyAlignment="1">
      <alignment vertical="center"/>
    </xf>
    <xf numFmtId="164" fontId="5" fillId="0" borderId="7" xfId="2" quotePrefix="1" applyNumberFormat="1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/>
    </xf>
    <xf numFmtId="0" fontId="18" fillId="0" borderId="19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6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3" fontId="5" fillId="0" borderId="8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0" fontId="0" fillId="0" borderId="27" xfId="0" applyBorder="1"/>
    <xf numFmtId="0" fontId="22" fillId="0" borderId="0" xfId="0" applyFont="1" applyAlignment="1">
      <alignment horizontal="right" indent="2"/>
    </xf>
    <xf numFmtId="0" fontId="32" fillId="0" borderId="0" xfId="0" applyFont="1" applyAlignment="1">
      <alignment vertical="top"/>
    </xf>
    <xf numFmtId="2" fontId="24" fillId="0" borderId="0" xfId="3" applyNumberFormat="1" applyFont="1" applyAlignment="1">
      <alignment horizontal="left" vertical="center" wrapText="1" readingOrder="1"/>
    </xf>
    <xf numFmtId="2" fontId="25" fillId="0" borderId="0" xfId="3" applyNumberFormat="1" applyFont="1" applyAlignment="1">
      <alignment horizontal="left" vertical="center" wrapText="1" readingOrder="1"/>
    </xf>
    <xf numFmtId="2" fontId="25" fillId="0" borderId="0" xfId="3" quotePrefix="1" applyNumberFormat="1" applyFont="1" applyAlignment="1">
      <alignment horizontal="left" vertical="center" wrapText="1" readingOrder="1"/>
    </xf>
    <xf numFmtId="0" fontId="33" fillId="0" borderId="0" xfId="0" applyFont="1" applyAlignment="1">
      <alignment vertical="center"/>
    </xf>
    <xf numFmtId="0" fontId="33" fillId="0" borderId="0" xfId="0" applyFont="1"/>
    <xf numFmtId="14" fontId="18" fillId="0" borderId="0" xfId="0" applyNumberFormat="1" applyFont="1" applyAlignment="1">
      <alignment horizontal="right"/>
    </xf>
    <xf numFmtId="0" fontId="33" fillId="0" borderId="0" xfId="0" quotePrefix="1" applyFont="1" applyAlignment="1">
      <alignment vertical="center"/>
    </xf>
    <xf numFmtId="164" fontId="15" fillId="4" borderId="11" xfId="0" applyNumberFormat="1" applyFont="1" applyFill="1" applyBorder="1" applyAlignment="1">
      <alignment horizontal="left" indent="1"/>
    </xf>
    <xf numFmtId="165" fontId="36" fillId="5" borderId="11" xfId="1" applyNumberFormat="1" applyFont="1" applyFill="1" applyBorder="1"/>
    <xf numFmtId="167" fontId="4" fillId="4" borderId="11" xfId="0" applyNumberFormat="1" applyFont="1" applyFill="1" applyBorder="1" applyAlignment="1">
      <alignment horizontal="left" indent="1"/>
    </xf>
    <xf numFmtId="165" fontId="11" fillId="5" borderId="11" xfId="1" applyNumberFormat="1" applyFont="1" applyFill="1" applyBorder="1"/>
    <xf numFmtId="165" fontId="11" fillId="0" borderId="0" xfId="1" applyNumberFormat="1" applyFont="1" applyFill="1"/>
    <xf numFmtId="165" fontId="36" fillId="0" borderId="11" xfId="1" applyNumberFormat="1" applyFont="1" applyFill="1" applyBorder="1"/>
    <xf numFmtId="165" fontId="36" fillId="0" borderId="0" xfId="1" applyNumberFormat="1" applyFont="1" applyFill="1" applyBorder="1"/>
    <xf numFmtId="0" fontId="11" fillId="0" borderId="0" xfId="0" applyFont="1"/>
    <xf numFmtId="0" fontId="15" fillId="0" borderId="1" xfId="0" applyFont="1" applyBorder="1"/>
    <xf numFmtId="0" fontId="36" fillId="0" borderId="1" xfId="0" applyFont="1" applyBorder="1" applyAlignment="1">
      <alignment horizontal="right"/>
    </xf>
    <xf numFmtId="165" fontId="6" fillId="5" borderId="7" xfId="2" quotePrefix="1" applyFont="1" applyFill="1" applyBorder="1" applyAlignment="1">
      <alignment horizontal="right" vertical="center"/>
    </xf>
    <xf numFmtId="165" fontId="6" fillId="0" borderId="7" xfId="2" quotePrefix="1" applyFont="1" applyFill="1" applyBorder="1" applyAlignment="1">
      <alignment horizontal="right" vertical="center"/>
    </xf>
    <xf numFmtId="165" fontId="6" fillId="5" borderId="10" xfId="2" quotePrefix="1" applyFont="1" applyFill="1" applyBorder="1" applyAlignment="1">
      <alignment horizontal="right" vertical="center"/>
    </xf>
    <xf numFmtId="165" fontId="6" fillId="5" borderId="8" xfId="2" quotePrefix="1" applyFont="1" applyFill="1" applyBorder="1" applyAlignment="1">
      <alignment horizontal="right" vertical="center"/>
    </xf>
    <xf numFmtId="165" fontId="6" fillId="0" borderId="8" xfId="2" quotePrefix="1" applyFont="1" applyFill="1" applyBorder="1" applyAlignment="1">
      <alignment horizontal="right" vertical="center"/>
    </xf>
    <xf numFmtId="165" fontId="5" fillId="5" borderId="8" xfId="2" quotePrefix="1" applyFont="1" applyFill="1" applyBorder="1" applyAlignment="1">
      <alignment horizontal="center" vertical="center"/>
    </xf>
    <xf numFmtId="165" fontId="6" fillId="0" borderId="13" xfId="2" quotePrefix="1" applyFont="1" applyFill="1" applyBorder="1" applyAlignment="1">
      <alignment horizontal="right" vertical="center"/>
    </xf>
    <xf numFmtId="165" fontId="5" fillId="0" borderId="7" xfId="2" quotePrefix="1" applyFont="1" applyBorder="1" applyAlignment="1">
      <alignment horizontal="right" vertical="center"/>
    </xf>
    <xf numFmtId="165" fontId="4" fillId="0" borderId="8" xfId="2" applyFont="1" applyBorder="1" applyAlignment="1">
      <alignment vertical="center"/>
    </xf>
    <xf numFmtId="165" fontId="5" fillId="0" borderId="7" xfId="2" quotePrefix="1" applyFont="1" applyFill="1" applyBorder="1" applyAlignment="1">
      <alignment horizontal="center" vertical="center"/>
    </xf>
    <xf numFmtId="165" fontId="5" fillId="0" borderId="7" xfId="2" quotePrefix="1" applyFont="1" applyBorder="1" applyAlignment="1">
      <alignment horizontal="center" vertical="center"/>
    </xf>
    <xf numFmtId="165" fontId="6" fillId="5" borderId="4" xfId="2" applyFont="1" applyFill="1" applyBorder="1" applyAlignment="1">
      <alignment vertical="center"/>
    </xf>
    <xf numFmtId="165" fontId="6" fillId="0" borderId="4" xfId="2" applyFont="1" applyBorder="1" applyAlignment="1">
      <alignment vertical="center"/>
    </xf>
    <xf numFmtId="164" fontId="3" fillId="0" borderId="0" xfId="0" applyNumberFormat="1" applyFont="1" applyAlignment="1">
      <alignment horizontal="right" indent="1"/>
    </xf>
    <xf numFmtId="164" fontId="5" fillId="0" borderId="1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wrapText="1" indent="1"/>
    </xf>
    <xf numFmtId="164" fontId="5" fillId="0" borderId="7" xfId="0" quotePrefix="1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" fontId="4" fillId="0" borderId="2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1" fontId="4" fillId="0" borderId="8" xfId="0" applyNumberFormat="1" applyFont="1" applyBorder="1" applyAlignment="1">
      <alignment horizontal="right" vertical="center"/>
    </xf>
    <xf numFmtId="1" fontId="5" fillId="0" borderId="8" xfId="0" applyNumberFormat="1" applyFont="1" applyBorder="1" applyAlignment="1">
      <alignment horizontal="right"/>
    </xf>
    <xf numFmtId="1" fontId="5" fillId="0" borderId="7" xfId="0" quotePrefix="1" applyNumberFormat="1" applyFont="1" applyBorder="1" applyAlignment="1">
      <alignment horizontal="right" vertical="center"/>
    </xf>
    <xf numFmtId="1" fontId="14" fillId="0" borderId="9" xfId="0" applyNumberFormat="1" applyFont="1" applyBorder="1" applyAlignment="1">
      <alignment horizontal="right" vertical="center"/>
    </xf>
    <xf numFmtId="1" fontId="5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5" fillId="0" borderId="29" xfId="0" applyFont="1" applyBorder="1" applyAlignment="1">
      <alignment vertical="center" wrapText="1"/>
    </xf>
    <xf numFmtId="0" fontId="13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3" fontId="5" fillId="0" borderId="31" xfId="0" applyNumberFormat="1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horizontal="left" vertical="center" wrapText="1"/>
    </xf>
    <xf numFmtId="165" fontId="11" fillId="4" borderId="11" xfId="1" applyNumberFormat="1" applyFont="1" applyFill="1" applyBorder="1"/>
    <xf numFmtId="0" fontId="17" fillId="2" borderId="33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7" fillId="0" borderId="8" xfId="0" applyFont="1" applyBorder="1"/>
    <xf numFmtId="0" fontId="15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4" fontId="5" fillId="0" borderId="8" xfId="0" quotePrefix="1" applyNumberFormat="1" applyFont="1" applyBorder="1"/>
    <xf numFmtId="165" fontId="5" fillId="0" borderId="8" xfId="2" quotePrefix="1" applyFont="1" applyFill="1" applyBorder="1" applyAlignment="1">
      <alignment horizontal="center"/>
    </xf>
    <xf numFmtId="0" fontId="7" fillId="0" borderId="9" xfId="0" applyFont="1" applyBorder="1"/>
    <xf numFmtId="165" fontId="6" fillId="5" borderId="10" xfId="2" applyFont="1" applyFill="1" applyBorder="1" applyAlignment="1">
      <alignment horizontal="right" vertical="center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/>
    </xf>
    <xf numFmtId="165" fontId="6" fillId="0" borderId="8" xfId="2" applyFont="1" applyFill="1" applyBorder="1" applyAlignment="1">
      <alignment horizontal="right" vertical="center"/>
    </xf>
    <xf numFmtId="0" fontId="4" fillId="0" borderId="32" xfId="0" applyFont="1" applyBorder="1" applyAlignment="1">
      <alignment horizontal="left" vertical="center"/>
    </xf>
    <xf numFmtId="0" fontId="18" fillId="0" borderId="34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right" vertical="center"/>
    </xf>
    <xf numFmtId="4" fontId="4" fillId="0" borderId="32" xfId="0" applyNumberFormat="1" applyFont="1" applyBorder="1" applyAlignment="1">
      <alignment vertical="center"/>
    </xf>
    <xf numFmtId="165" fontId="4" fillId="0" borderId="32" xfId="2" applyFont="1" applyBorder="1" applyAlignment="1">
      <alignment vertical="center"/>
    </xf>
    <xf numFmtId="0" fontId="15" fillId="0" borderId="17" xfId="0" applyFont="1" applyBorder="1" applyAlignment="1">
      <alignment horizontal="left" vertical="center"/>
    </xf>
    <xf numFmtId="0" fontId="19" fillId="0" borderId="18" xfId="0" applyFont="1" applyBorder="1" applyAlignment="1">
      <alignment vertical="center" wrapText="1"/>
    </xf>
    <xf numFmtId="165" fontId="4" fillId="0" borderId="17" xfId="2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2" xfId="0" applyFont="1" applyBorder="1"/>
    <xf numFmtId="1" fontId="7" fillId="0" borderId="12" xfId="0" applyNumberFormat="1" applyFont="1" applyBorder="1" applyAlignment="1">
      <alignment horizontal="right"/>
    </xf>
    <xf numFmtId="164" fontId="7" fillId="0" borderId="12" xfId="0" applyNumberFormat="1" applyFont="1" applyBorder="1"/>
    <xf numFmtId="165" fontId="6" fillId="5" borderId="8" xfId="2" quotePrefix="1" applyFont="1" applyFill="1" applyBorder="1" applyAlignment="1" applyProtection="1">
      <alignment horizontal="right" vertical="center"/>
    </xf>
    <xf numFmtId="165" fontId="5" fillId="3" borderId="7" xfId="0" quotePrefix="1" applyNumberFormat="1" applyFont="1" applyFill="1" applyBorder="1" applyAlignment="1" applyProtection="1">
      <alignment horizontal="right" vertical="center"/>
      <protection locked="0"/>
    </xf>
    <xf numFmtId="4" fontId="5" fillId="3" borderId="8" xfId="0" quotePrefix="1" applyNumberFormat="1" applyFont="1" applyFill="1" applyBorder="1" applyAlignment="1" applyProtection="1">
      <alignment vertical="center"/>
      <protection locked="0"/>
    </xf>
    <xf numFmtId="14" fontId="34" fillId="0" borderId="0" xfId="0" applyNumberFormat="1" applyFont="1" applyAlignment="1">
      <alignment horizontal="left" vertical="center"/>
    </xf>
    <xf numFmtId="0" fontId="37" fillId="2" borderId="11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5" fontId="5" fillId="0" borderId="7" xfId="0" quotePrefix="1" applyNumberFormat="1" applyFont="1" applyFill="1" applyBorder="1" applyAlignment="1" applyProtection="1">
      <alignment horizontal="right" vertical="center"/>
      <protection locked="0"/>
    </xf>
    <xf numFmtId="3" fontId="5" fillId="0" borderId="32" xfId="0" applyNumberFormat="1" applyFont="1" applyFill="1" applyBorder="1" applyAlignment="1">
      <alignment vertical="center" wrapText="1"/>
    </xf>
    <xf numFmtId="165" fontId="6" fillId="0" borderId="8" xfId="2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5" fillId="6" borderId="11" xfId="0" applyFont="1" applyFill="1" applyBorder="1" applyAlignment="1">
      <alignment horizontal="left" vertical="center" wrapText="1"/>
    </xf>
    <xf numFmtId="0" fontId="34" fillId="6" borderId="0" xfId="0" applyFont="1" applyFill="1" applyAlignment="1">
      <alignment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165" fontId="5" fillId="2" borderId="7" xfId="0" quotePrefix="1" applyNumberFormat="1" applyFont="1" applyFill="1" applyBorder="1" applyAlignment="1" applyProtection="1">
      <alignment horizontal="right" vertical="center"/>
      <protection locked="0"/>
    </xf>
    <xf numFmtId="165" fontId="6" fillId="2" borderId="7" xfId="2" quotePrefix="1" applyFont="1" applyFill="1" applyBorder="1" applyAlignment="1">
      <alignment horizontal="right" vertical="center"/>
    </xf>
    <xf numFmtId="165" fontId="6" fillId="2" borderId="8" xfId="2" quotePrefix="1" applyFont="1" applyFill="1" applyBorder="1" applyAlignment="1">
      <alignment horizontal="right" vertical="center"/>
    </xf>
    <xf numFmtId="0" fontId="0" fillId="0" borderId="0" xfId="0" applyFill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right" vertical="center"/>
    </xf>
    <xf numFmtId="4" fontId="5" fillId="0" borderId="16" xfId="0" applyNumberFormat="1" applyFont="1" applyBorder="1" applyAlignment="1">
      <alignment vertical="center"/>
    </xf>
    <xf numFmtId="165" fontId="6" fillId="5" borderId="16" xfId="2" applyFont="1" applyFill="1" applyBorder="1" applyAlignment="1">
      <alignment vertical="center"/>
    </xf>
    <xf numFmtId="4" fontId="5" fillId="3" borderId="7" xfId="0" quotePrefix="1" applyNumberFormat="1" applyFont="1" applyFill="1" applyBorder="1" applyAlignment="1" applyProtection="1">
      <alignment vertical="center"/>
      <protection locked="0"/>
    </xf>
    <xf numFmtId="165" fontId="5" fillId="5" borderId="7" xfId="2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5" fillId="0" borderId="8" xfId="0" quotePrefix="1" applyNumberFormat="1" applyFont="1" applyFill="1" applyBorder="1" applyAlignment="1" applyProtection="1">
      <alignment vertical="center"/>
      <protection locked="0"/>
    </xf>
    <xf numFmtId="165" fontId="5" fillId="0" borderId="8" xfId="2" quotePrefix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 wrapText="1"/>
    </xf>
    <xf numFmtId="165" fontId="6" fillId="5" borderId="13" xfId="2" quotePrefix="1" applyFont="1" applyFill="1" applyBorder="1" applyAlignment="1" applyProtection="1">
      <alignment horizontal="right" vertical="center"/>
    </xf>
    <xf numFmtId="0" fontId="39" fillId="2" borderId="11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left" vertical="center" wrapText="1"/>
    </xf>
    <xf numFmtId="164" fontId="40" fillId="0" borderId="7" xfId="0" applyNumberFormat="1" applyFont="1" applyBorder="1" applyAlignment="1">
      <alignment horizontal="center" vertical="center"/>
    </xf>
    <xf numFmtId="0" fontId="39" fillId="2" borderId="7" xfId="0" applyFont="1" applyFill="1" applyBorder="1" applyAlignment="1">
      <alignment horizontal="left" vertical="center" wrapText="1"/>
    </xf>
    <xf numFmtId="0" fontId="40" fillId="0" borderId="7" xfId="0" applyFont="1" applyBorder="1" applyAlignment="1">
      <alignment horizontal="left" vertical="center"/>
    </xf>
    <xf numFmtId="0" fontId="40" fillId="0" borderId="7" xfId="0" applyFont="1" applyBorder="1" applyAlignment="1">
      <alignment horizontal="center" vertical="center"/>
    </xf>
    <xf numFmtId="165" fontId="40" fillId="0" borderId="7" xfId="0" applyNumberFormat="1" applyFont="1" applyBorder="1" applyAlignment="1">
      <alignment horizontal="right" vertical="center"/>
    </xf>
    <xf numFmtId="165" fontId="39" fillId="0" borderId="8" xfId="2" applyFont="1" applyBorder="1" applyAlignment="1">
      <alignment horizontal="right" vertical="center"/>
    </xf>
    <xf numFmtId="0" fontId="18" fillId="6" borderId="0" xfId="0" applyFont="1" applyFill="1" applyAlignment="1">
      <alignment horizontal="right"/>
    </xf>
    <xf numFmtId="0" fontId="38" fillId="0" borderId="27" xfId="0" applyFont="1" applyBorder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31" fillId="3" borderId="21" xfId="10" applyFont="1" applyFill="1" applyBorder="1" applyAlignment="1" applyProtection="1">
      <alignment horizontal="left" vertical="top" wrapText="1"/>
      <protection locked="0"/>
    </xf>
    <xf numFmtId="0" fontId="31" fillId="3" borderId="20" xfId="10" applyFont="1" applyFill="1" applyBorder="1" applyAlignment="1" applyProtection="1">
      <alignment horizontal="left" vertical="top" wrapText="1"/>
      <protection locked="0"/>
    </xf>
    <xf numFmtId="0" fontId="16" fillId="3" borderId="23" xfId="10" applyFont="1" applyFill="1" applyBorder="1" applyAlignment="1" applyProtection="1">
      <alignment horizontal="left" vertical="top" wrapText="1"/>
      <protection locked="0"/>
    </xf>
    <xf numFmtId="0" fontId="16" fillId="3" borderId="0" xfId="10" applyFont="1" applyFill="1" applyAlignment="1" applyProtection="1">
      <alignment horizontal="left" vertical="top" wrapText="1"/>
      <protection locked="0"/>
    </xf>
    <xf numFmtId="0" fontId="16" fillId="3" borderId="24" xfId="10" applyFont="1" applyFill="1" applyBorder="1" applyAlignment="1" applyProtection="1">
      <alignment horizontal="left" vertical="top" wrapText="1"/>
      <protection locked="0"/>
    </xf>
    <xf numFmtId="0" fontId="11" fillId="4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4" fillId="0" borderId="1" xfId="0" applyFont="1" applyBorder="1" applyAlignment="1"/>
    <xf numFmtId="0" fontId="10" fillId="0" borderId="0" xfId="0" applyFont="1" applyAlignment="1">
      <alignment horizontal="left" wrapText="1"/>
    </xf>
    <xf numFmtId="3" fontId="17" fillId="3" borderId="21" xfId="10" applyNumberFormat="1" applyFont="1" applyFill="1" applyBorder="1" applyAlignment="1" applyProtection="1">
      <alignment horizontal="left" vertical="center" wrapText="1"/>
      <protection locked="0"/>
    </xf>
    <xf numFmtId="3" fontId="17" fillId="3" borderId="20" xfId="10" applyNumberFormat="1" applyFont="1" applyFill="1" applyBorder="1" applyAlignment="1" applyProtection="1">
      <alignment horizontal="left" vertical="center" wrapText="1"/>
      <protection locked="0"/>
    </xf>
    <xf numFmtId="3" fontId="17" fillId="3" borderId="22" xfId="10" applyNumberFormat="1" applyFont="1" applyFill="1" applyBorder="1" applyAlignment="1" applyProtection="1">
      <alignment horizontal="left" vertical="center" wrapText="1"/>
      <protection locked="0"/>
    </xf>
  </cellXfs>
  <cellStyles count="25">
    <cellStyle name="Comma" xfId="1" builtinId="3"/>
    <cellStyle name="Comma 2" xfId="13" xr:uid="{00000000-0005-0000-0000-000000000000}"/>
    <cellStyle name="Comma 2 2" xfId="12" xr:uid="{00000000-0005-0000-0000-000001000000}"/>
    <cellStyle name="Comma 2 2 2" xfId="21" xr:uid="{00000000-0005-0000-0000-000002000000}"/>
    <cellStyle name="Currency" xfId="2" builtinId="4"/>
    <cellStyle name="Currency 2" xfId="22" xr:uid="{00000000-0005-0000-0000-000003000000}"/>
    <cellStyle name="Currency 3" xfId="14" xr:uid="{00000000-0005-0000-0000-000004000000}"/>
    <cellStyle name="Hyperlink" xfId="11" builtinId="8"/>
    <cellStyle name="Komma 2" xfId="4" xr:uid="{00000000-0005-0000-0000-000006000000}"/>
    <cellStyle name="Komma 2 2" xfId="15" xr:uid="{00000000-0005-0000-0000-000007000000}"/>
    <cellStyle name="Komma 3" xfId="6" xr:uid="{00000000-0005-0000-0000-000008000000}"/>
    <cellStyle name="Komma 3 2" xfId="17" xr:uid="{00000000-0005-0000-0000-000009000000}"/>
    <cellStyle name="Komma 4" xfId="8" xr:uid="{00000000-0005-0000-0000-00000A000000}"/>
    <cellStyle name="Komma 4 2" xfId="19" xr:uid="{00000000-0005-0000-0000-00000B000000}"/>
    <cellStyle name="Normal" xfId="0" builtinId="0"/>
    <cellStyle name="Normal 2" xfId="3" xr:uid="{00000000-0005-0000-0000-00000E000000}"/>
    <cellStyle name="Normal 2 2" xfId="10" xr:uid="{00000000-0005-0000-0000-00000F000000}"/>
    <cellStyle name="Normal 3" xfId="23" xr:uid="{00000000-0005-0000-0000-000010000000}"/>
    <cellStyle name="Normal 4" xfId="24" xr:uid="{00000000-0005-0000-0000-000011000000}"/>
    <cellStyle name="Valuta 2" xfId="5" xr:uid="{00000000-0005-0000-0000-000013000000}"/>
    <cellStyle name="Valuta 2 2" xfId="16" xr:uid="{00000000-0005-0000-0000-000014000000}"/>
    <cellStyle name="Valuta 3" xfId="7" xr:uid="{00000000-0005-0000-0000-000015000000}"/>
    <cellStyle name="Valuta 3 2" xfId="18" xr:uid="{00000000-0005-0000-0000-000016000000}"/>
    <cellStyle name="Valuta 4" xfId="9" xr:uid="{00000000-0005-0000-0000-000017000000}"/>
    <cellStyle name="Valuta 4 2" xfId="20" xr:uid="{00000000-0005-0000-0000-000018000000}"/>
  </cellStyles>
  <dxfs count="0"/>
  <tableStyles count="0" defaultTableStyle="TableStyleMedium2" defaultPivotStyle="PivotStyleLight16"/>
  <colors>
    <mruColors>
      <color rgb="FFFFFF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</xdr:colOff>
      <xdr:row>0</xdr:row>
      <xdr:rowOff>0</xdr:rowOff>
    </xdr:from>
    <xdr:to>
      <xdr:col>1</xdr:col>
      <xdr:colOff>895909</xdr:colOff>
      <xdr:row>0</xdr:row>
      <xdr:rowOff>363810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7E44734C-A59F-4DBA-A70A-7F5FB524188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8" y="0"/>
          <a:ext cx="1261885" cy="360000"/>
        </a:xfrm>
        <a:prstGeom prst="rect">
          <a:avLst/>
        </a:prstGeom>
      </xdr:spPr>
    </xdr:pic>
    <xdr:clientData/>
  </xdr:twoCellAnchor>
  <xdr:twoCellAnchor>
    <xdr:from>
      <xdr:col>4</xdr:col>
      <xdr:colOff>11206</xdr:colOff>
      <xdr:row>85</xdr:row>
      <xdr:rowOff>32684</xdr:rowOff>
    </xdr:from>
    <xdr:to>
      <xdr:col>6</xdr:col>
      <xdr:colOff>900</xdr:colOff>
      <xdr:row>90</xdr:row>
      <xdr:rowOff>4109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AFC76E5-46E7-46DB-821E-6E74F54DAB83}"/>
            </a:ext>
          </a:extLst>
        </xdr:cNvPr>
        <xdr:cNvSpPr txBox="1">
          <a:spLocks noChangeArrowheads="1"/>
        </xdr:cNvSpPr>
      </xdr:nvSpPr>
      <xdr:spPr bwMode="auto">
        <a:xfrm>
          <a:off x="5334000" y="18768919"/>
          <a:ext cx="2432576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da-DK" sz="500" b="0" i="0" u="none" strike="noStrike" baseline="0">
              <a:solidFill>
                <a:srgbClr val="000000"/>
              </a:solidFill>
              <a:latin typeface="Lucida Sans Unicode"/>
              <a:cs typeface="Lucida Sans Unicode"/>
            </a:rPr>
            <a:t> </a:t>
          </a:r>
          <a:endParaRPr lang="da-D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a-DK" sz="500" b="0" i="0" u="none" strike="noStrike" baseline="0">
              <a:solidFill>
                <a:srgbClr val="000000"/>
              </a:solidFill>
              <a:latin typeface="Lucida Sans Unicode"/>
              <a:cs typeface="Lucida Sans Unicode"/>
            </a:rPr>
            <a:t> </a:t>
          </a:r>
          <a:endParaRPr lang="da-D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a-DK" sz="500" b="0" i="0" u="none" strike="noStrike" baseline="0">
              <a:solidFill>
                <a:srgbClr val="000000"/>
              </a:solidFill>
              <a:latin typeface="Lucida Sans Unicode"/>
              <a:cs typeface="Lucida Sans Unicode"/>
            </a:rPr>
            <a:t>  </a:t>
          </a:r>
          <a:endParaRPr lang="da-D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a-DK" sz="500" b="0" i="0" u="none" strike="noStrike" baseline="0">
              <a:solidFill>
                <a:srgbClr val="000000"/>
              </a:solidFill>
              <a:latin typeface="Lucida Sans Unicode"/>
              <a:cs typeface="Lucida Sans Unicode"/>
            </a:rPr>
            <a:t> </a:t>
          </a:r>
          <a:endParaRPr lang="da-D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a-DK" sz="500" b="0" i="0" u="none" strike="noStrike" baseline="0">
              <a:solidFill>
                <a:srgbClr val="000000"/>
              </a:solidFill>
              <a:latin typeface="Lucida Sans Unicode"/>
              <a:cs typeface="Lucida Sans Unicode"/>
            </a:rPr>
            <a:t> </a:t>
          </a:r>
          <a:endParaRPr lang="da-D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a-DK" sz="500" b="0" i="0" u="none" strike="noStrike" baseline="0">
            <a:solidFill>
              <a:srgbClr val="000000"/>
            </a:solidFill>
            <a:latin typeface="Lucida Sans Unicode"/>
            <a:cs typeface="Lucida Sans Unicode"/>
          </a:endParaRPr>
        </a:p>
        <a:p>
          <a:pPr algn="l" rtl="0">
            <a:defRPr sz="1000"/>
          </a:pPr>
          <a:endParaRPr lang="da-DK" sz="500" b="0" i="0" u="none" strike="noStrike" baseline="0">
            <a:solidFill>
              <a:srgbClr val="000000"/>
            </a:solidFill>
            <a:latin typeface="Lucida Sans Unicode"/>
            <a:cs typeface="Lucida Sans Unicode"/>
          </a:endParaRPr>
        </a:p>
        <a:p>
          <a:pPr algn="l" rtl="0">
            <a:defRPr sz="1000"/>
          </a:pPr>
          <a:endParaRPr lang="da-DK" sz="500" b="0" i="0" u="none" strike="noStrike" baseline="0">
            <a:solidFill>
              <a:srgbClr val="000000"/>
            </a:solidFill>
            <a:latin typeface="Lucida Sans Unicode"/>
            <a:cs typeface="Lucida Sans Unicode"/>
          </a:endParaRPr>
        </a:p>
        <a:p>
          <a:pPr algn="l" rtl="0">
            <a:defRPr sz="1000"/>
          </a:pPr>
          <a:endParaRPr lang="da-DK" sz="500" b="0" i="0" u="none" strike="noStrike" baseline="0">
            <a:solidFill>
              <a:srgbClr val="000000"/>
            </a:solidFill>
            <a:latin typeface="Lucida Sans Unicode"/>
            <a:cs typeface="Lucida Sans Unicode"/>
          </a:endParaRPr>
        </a:p>
        <a:p>
          <a:pPr algn="l" rtl="0">
            <a:defRPr sz="1000"/>
          </a:pPr>
          <a:endParaRPr lang="da-DK" sz="500" b="0" i="0" u="none" strike="noStrike" baseline="0">
            <a:solidFill>
              <a:srgbClr val="000000"/>
            </a:solidFill>
            <a:latin typeface="Lucida Sans Unicode"/>
            <a:cs typeface="Lucida Sans Unicode"/>
          </a:endParaRPr>
        </a:p>
        <a:p>
          <a:pPr algn="r" rtl="0">
            <a:defRPr sz="1000"/>
          </a:pPr>
          <a:r>
            <a:rPr lang="da-DK" sz="500" b="0" i="0" u="none" strike="noStrike" baseline="0">
              <a:solidFill>
                <a:srgbClr val="000000"/>
              </a:solidFill>
              <a:latin typeface="Lucida Sans Unicode"/>
              <a:cs typeface="Lucida Sans Unicode"/>
            </a:rPr>
            <a:t>Stempel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574428</xdr:colOff>
      <xdr:row>0</xdr:row>
      <xdr:rowOff>360000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3E644642-6CBE-4FB4-95F8-8EB9C2BBE6C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61885" cy="3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574428</xdr:colOff>
      <xdr:row>0</xdr:row>
      <xdr:rowOff>360000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7698E6AA-E254-4C97-ACF5-CD3E409C60E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60228" cy="36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574428</xdr:colOff>
      <xdr:row>0</xdr:row>
      <xdr:rowOff>363810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C978E4C2-7433-48F4-B5C7-9D96AF8E1D56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79278" cy="36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574428</xdr:colOff>
      <xdr:row>0</xdr:row>
      <xdr:rowOff>360000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B97A1364-D2D7-4100-8777-4263B3D2A3B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61885" cy="36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574428</xdr:colOff>
      <xdr:row>0</xdr:row>
      <xdr:rowOff>363810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4C3C798C-B856-4C7C-B1A2-A807D861200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79278" cy="3638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587515</xdr:colOff>
      <xdr:row>0</xdr:row>
      <xdr:rowOff>363810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5F19DE9E-B6FF-4284-9222-D0185AF0AE1E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61885" cy="36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591325</xdr:colOff>
      <xdr:row>0</xdr:row>
      <xdr:rowOff>360000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D263A394-D198-4EE7-817C-9781A0BCB652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2" t="31250" r="3559"/>
        <a:stretch/>
      </xdr:blipFill>
      <xdr:spPr>
        <a:xfrm>
          <a:off x="0" y="0"/>
          <a:ext cx="1261885" cy="3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I46"/>
  <sheetViews>
    <sheetView view="pageLayout" topLeftCell="A13" zoomScaleNormal="100" zoomScaleSheetLayoutView="100" workbookViewId="0">
      <selection activeCell="K42" sqref="K41:K42"/>
    </sheetView>
  </sheetViews>
  <sheetFormatPr defaultColWidth="9.140625" defaultRowHeight="15" x14ac:dyDescent="0.25"/>
  <cols>
    <col min="1" max="1" width="6" customWidth="1"/>
    <col min="2" max="2" width="16.28515625" bestFit="1" customWidth="1"/>
    <col min="3" max="3" width="25.7109375" customWidth="1"/>
    <col min="9" max="9" width="6" customWidth="1"/>
  </cols>
  <sheetData>
    <row r="13" spans="2:9" ht="15.75" thickBot="1" x14ac:dyDescent="0.3">
      <c r="B13" s="115"/>
      <c r="C13" s="115"/>
      <c r="D13" s="115"/>
      <c r="E13" s="115"/>
      <c r="F13" s="115"/>
      <c r="G13" s="115"/>
      <c r="H13" s="115"/>
    </row>
    <row r="14" spans="2:9" ht="70.7" customHeight="1" thickTop="1" thickBot="1" x14ac:dyDescent="0.55000000000000004">
      <c r="B14" s="257" t="s">
        <v>132</v>
      </c>
      <c r="C14" s="257"/>
      <c r="D14" s="257"/>
      <c r="E14" s="257"/>
      <c r="F14" s="257"/>
      <c r="G14" s="257"/>
      <c r="H14" s="257"/>
      <c r="I14" s="116"/>
    </row>
    <row r="15" spans="2:9" ht="22.5" customHeight="1" thickTop="1" x14ac:dyDescent="0.25"/>
    <row r="16" spans="2:9" ht="22.5" x14ac:dyDescent="0.25">
      <c r="B16" s="258" t="s">
        <v>0</v>
      </c>
      <c r="C16" s="258"/>
      <c r="D16" s="258"/>
      <c r="E16" s="258"/>
      <c r="F16" s="258"/>
      <c r="G16" s="258"/>
      <c r="H16" s="258"/>
    </row>
    <row r="17" spans="1:8" ht="15" customHeight="1" x14ac:dyDescent="0.25">
      <c r="B17" s="117"/>
      <c r="C17" s="117"/>
      <c r="D17" s="117"/>
      <c r="E17" s="117"/>
      <c r="F17" s="117"/>
      <c r="G17" s="117"/>
      <c r="H17" s="117"/>
    </row>
    <row r="18" spans="1:8" ht="15" customHeight="1" x14ac:dyDescent="0.25">
      <c r="B18" s="117"/>
      <c r="C18" s="117"/>
      <c r="D18" s="117"/>
      <c r="E18" s="117"/>
      <c r="F18" s="117"/>
      <c r="G18" s="117"/>
      <c r="H18" s="117"/>
    </row>
    <row r="19" spans="1:8" ht="15" customHeight="1" x14ac:dyDescent="0.25">
      <c r="B19" s="117"/>
      <c r="C19" s="117"/>
      <c r="D19" s="117"/>
      <c r="E19" s="117"/>
      <c r="F19" s="117"/>
      <c r="G19" s="117"/>
      <c r="H19" s="117"/>
    </row>
    <row r="20" spans="1:8" ht="15" customHeight="1" x14ac:dyDescent="0.25">
      <c r="B20" s="117"/>
      <c r="C20" s="117"/>
      <c r="D20" s="117"/>
      <c r="E20" s="117"/>
      <c r="F20" s="117"/>
      <c r="G20" s="117"/>
      <c r="H20" s="117"/>
    </row>
    <row r="21" spans="1:8" ht="15" customHeight="1" x14ac:dyDescent="0.25">
      <c r="B21" s="117"/>
      <c r="C21" s="117"/>
      <c r="D21" s="117"/>
      <c r="E21" s="117"/>
      <c r="F21" s="117"/>
      <c r="G21" s="117"/>
      <c r="H21" s="117"/>
    </row>
    <row r="22" spans="1:8" ht="15" customHeight="1" x14ac:dyDescent="0.25">
      <c r="B22" s="117"/>
      <c r="C22" s="117"/>
      <c r="D22" s="117"/>
      <c r="E22" s="117"/>
      <c r="F22" s="117"/>
      <c r="G22" s="117"/>
      <c r="H22" s="117"/>
    </row>
    <row r="24" spans="1:8" x14ac:dyDescent="0.25">
      <c r="A24" s="118"/>
      <c r="B24" s="118"/>
      <c r="C24" s="118"/>
      <c r="D24" s="118"/>
      <c r="E24" s="118"/>
      <c r="F24" s="118"/>
    </row>
    <row r="26" spans="1:8" x14ac:dyDescent="0.25">
      <c r="A26" s="119"/>
      <c r="B26" s="119"/>
      <c r="C26" s="119"/>
      <c r="D26" s="119"/>
      <c r="E26" s="119"/>
      <c r="F26" s="119"/>
    </row>
    <row r="27" spans="1:8" x14ac:dyDescent="0.25">
      <c r="A27" s="119"/>
      <c r="B27" s="120"/>
      <c r="C27" s="119"/>
      <c r="D27" s="119"/>
      <c r="E27" s="119"/>
      <c r="F27" s="119"/>
    </row>
    <row r="28" spans="1:8" x14ac:dyDescent="0.25">
      <c r="A28" s="119"/>
      <c r="B28" s="119"/>
      <c r="C28" s="119"/>
      <c r="D28" s="119"/>
      <c r="E28" s="119"/>
      <c r="F28" s="119"/>
    </row>
    <row r="29" spans="1:8" x14ac:dyDescent="0.25">
      <c r="A29" s="119"/>
      <c r="B29" s="119"/>
      <c r="C29" s="119"/>
      <c r="D29" s="119"/>
      <c r="E29" s="119"/>
      <c r="F29" s="119"/>
    </row>
    <row r="30" spans="1:8" x14ac:dyDescent="0.25">
      <c r="A30" s="119"/>
      <c r="B30" s="119"/>
      <c r="C30" s="119"/>
      <c r="D30" s="119"/>
      <c r="E30" s="119"/>
      <c r="F30" s="119"/>
    </row>
    <row r="35" spans="2:3" x14ac:dyDescent="0.25">
      <c r="B35" s="121" t="s">
        <v>1</v>
      </c>
      <c r="C35" s="217" t="s">
        <v>133</v>
      </c>
    </row>
    <row r="36" spans="2:3" x14ac:dyDescent="0.25">
      <c r="B36" s="121" t="s">
        <v>2</v>
      </c>
      <c r="C36" s="227" t="s">
        <v>3</v>
      </c>
    </row>
    <row r="37" spans="2:3" x14ac:dyDescent="0.25">
      <c r="B37" s="121" t="s">
        <v>4</v>
      </c>
      <c r="C37" s="227" t="s">
        <v>131</v>
      </c>
    </row>
    <row r="38" spans="2:3" x14ac:dyDescent="0.25">
      <c r="B38" s="121" t="s">
        <v>5</v>
      </c>
      <c r="C38" s="124" t="s">
        <v>6</v>
      </c>
    </row>
    <row r="39" spans="2:3" x14ac:dyDescent="0.25">
      <c r="B39" s="122"/>
      <c r="C39" s="122"/>
    </row>
    <row r="40" spans="2:3" x14ac:dyDescent="0.25">
      <c r="B40" s="121" t="s">
        <v>7</v>
      </c>
      <c r="C40" s="121" t="s">
        <v>134</v>
      </c>
    </row>
    <row r="41" spans="2:3" x14ac:dyDescent="0.25">
      <c r="B41" s="121" t="s">
        <v>8</v>
      </c>
      <c r="C41" s="121" t="s">
        <v>10</v>
      </c>
    </row>
    <row r="42" spans="2:3" x14ac:dyDescent="0.25">
      <c r="B42" s="121" t="s">
        <v>9</v>
      </c>
      <c r="C42" s="121" t="s">
        <v>10</v>
      </c>
    </row>
    <row r="43" spans="2:3" x14ac:dyDescent="0.25">
      <c r="B43" s="121"/>
      <c r="C43" s="121"/>
    </row>
    <row r="44" spans="2:3" x14ac:dyDescent="0.25">
      <c r="B44" s="121"/>
      <c r="C44" s="121"/>
    </row>
    <row r="45" spans="2:3" x14ac:dyDescent="0.25">
      <c r="B45" s="121"/>
      <c r="C45" s="121"/>
    </row>
    <row r="46" spans="2:3" x14ac:dyDescent="0.25">
      <c r="B46" s="121"/>
      <c r="C46" s="121"/>
    </row>
  </sheetData>
  <mergeCells count="2">
    <mergeCell ref="B14:H14"/>
    <mergeCell ref="B16:H16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90"/>
  <sheetViews>
    <sheetView tabSelected="1" zoomScaleNormal="100" zoomScaleSheetLayoutView="100" workbookViewId="0">
      <selection activeCell="Q23" sqref="Q23"/>
    </sheetView>
  </sheetViews>
  <sheetFormatPr defaultRowHeight="15" x14ac:dyDescent="0.25"/>
  <cols>
    <col min="1" max="1" width="5.5703125" customWidth="1"/>
    <col min="2" max="2" width="37.5703125" customWidth="1"/>
    <col min="3" max="6" width="18.28515625" customWidth="1"/>
    <col min="7" max="7" width="16.7109375" customWidth="1"/>
  </cols>
  <sheetData>
    <row r="1" spans="1:7" ht="30" customHeight="1" x14ac:dyDescent="0.4">
      <c r="A1" s="1"/>
      <c r="B1" s="2"/>
      <c r="C1" s="2"/>
      <c r="D1" s="2"/>
      <c r="E1" s="2"/>
      <c r="F1" s="48" t="s">
        <v>135</v>
      </c>
    </row>
    <row r="2" spans="1:7" x14ac:dyDescent="0.25">
      <c r="A2" s="49" t="s">
        <v>11</v>
      </c>
      <c r="B2" s="2"/>
      <c r="C2" s="2"/>
      <c r="D2" s="2"/>
      <c r="E2" s="52" t="s">
        <v>12</v>
      </c>
      <c r="F2" s="51" t="s">
        <v>1243</v>
      </c>
    </row>
    <row r="3" spans="1:7" x14ac:dyDescent="0.25">
      <c r="A3" s="49" t="s">
        <v>13</v>
      </c>
      <c r="B3" s="2"/>
      <c r="C3" s="2"/>
      <c r="D3" s="2"/>
      <c r="E3" s="52" t="s">
        <v>14</v>
      </c>
      <c r="F3" s="123" t="str">
        <f>Forside!C35</f>
        <v>15. november 2021</v>
      </c>
    </row>
    <row r="4" spans="1:7" x14ac:dyDescent="0.25">
      <c r="A4" s="2"/>
      <c r="B4" s="2"/>
      <c r="C4" s="2"/>
      <c r="D4" s="2"/>
      <c r="E4" s="52" t="s">
        <v>15</v>
      </c>
      <c r="F4" s="256" t="s">
        <v>1240</v>
      </c>
    </row>
    <row r="5" spans="1:7" ht="15.75" thickBot="1" x14ac:dyDescent="0.3">
      <c r="A5" s="3"/>
      <c r="B5" s="3"/>
      <c r="C5" s="3"/>
      <c r="D5" s="3"/>
      <c r="E5" s="3"/>
      <c r="F5" s="26"/>
    </row>
    <row r="6" spans="1:7" x14ac:dyDescent="0.25">
      <c r="A6" s="2"/>
      <c r="B6" s="2"/>
      <c r="C6" s="2"/>
      <c r="D6" s="2"/>
      <c r="E6" s="2"/>
    </row>
    <row r="7" spans="1:7" ht="30" x14ac:dyDescent="0.4">
      <c r="A7" s="1"/>
      <c r="B7" s="50" t="s">
        <v>132</v>
      </c>
      <c r="C7" s="1"/>
      <c r="D7" s="1"/>
      <c r="E7" s="1"/>
      <c r="F7" s="1"/>
    </row>
    <row r="8" spans="1:7" ht="30" x14ac:dyDescent="0.4">
      <c r="B8" t="s">
        <v>16</v>
      </c>
      <c r="C8" s="1"/>
      <c r="D8" s="1"/>
      <c r="E8" s="1"/>
      <c r="F8" s="1"/>
    </row>
    <row r="9" spans="1:7" x14ac:dyDescent="0.25">
      <c r="A9" s="2"/>
      <c r="B9" s="2"/>
      <c r="C9" s="2"/>
      <c r="D9" s="2"/>
      <c r="E9" s="2"/>
      <c r="F9" s="2"/>
    </row>
    <row r="10" spans="1:7" ht="15" customHeight="1" x14ac:dyDescent="0.25">
      <c r="A10" s="47"/>
      <c r="B10" s="267" t="s">
        <v>17</v>
      </c>
      <c r="C10" s="267"/>
      <c r="D10" s="267"/>
      <c r="E10" s="267"/>
      <c r="F10" s="267"/>
    </row>
    <row r="11" spans="1:7" x14ac:dyDescent="0.25">
      <c r="A11" s="47"/>
      <c r="B11" s="267"/>
      <c r="C11" s="267"/>
      <c r="D11" s="267"/>
      <c r="E11" s="267"/>
      <c r="F11" s="267"/>
    </row>
    <row r="12" spans="1:7" x14ac:dyDescent="0.25">
      <c r="A12" s="2"/>
      <c r="B12" s="2"/>
      <c r="C12" s="13"/>
      <c r="D12" s="13"/>
      <c r="E12" s="13"/>
      <c r="F12" s="13"/>
    </row>
    <row r="13" spans="1:7" x14ac:dyDescent="0.25">
      <c r="A13" s="2"/>
      <c r="B13" s="125" t="s">
        <v>18</v>
      </c>
      <c r="C13" s="33"/>
      <c r="D13" s="33"/>
      <c r="E13" s="33"/>
      <c r="F13" s="126"/>
    </row>
    <row r="14" spans="1:7" x14ac:dyDescent="0.25">
      <c r="A14" s="2"/>
      <c r="B14" s="127" t="str">
        <f>'1. Generelle arbejder'!G1</f>
        <v>1. Generelle arbejder / Byggeplads</v>
      </c>
      <c r="C14" s="15"/>
      <c r="D14" s="15"/>
      <c r="E14" s="15"/>
      <c r="F14" s="128">
        <f>'1. Generelle arbejder'!G34</f>
        <v>0</v>
      </c>
      <c r="G14" s="241" t="s">
        <v>372</v>
      </c>
    </row>
    <row r="15" spans="1:7" x14ac:dyDescent="0.25">
      <c r="A15" s="2"/>
      <c r="B15" s="127" t="str">
        <f>'2. Alu -elementer, produktion'!G1</f>
        <v>2. Alu-elementer, produktion</v>
      </c>
      <c r="C15" s="15"/>
      <c r="D15" s="15"/>
      <c r="E15" s="15"/>
      <c r="F15" s="128">
        <f>'2. Alu -elementer, produktion'!G496</f>
        <v>0</v>
      </c>
      <c r="G15" s="241"/>
    </row>
    <row r="16" spans="1:7" x14ac:dyDescent="0.25">
      <c r="A16" s="2"/>
      <c r="B16" s="127" t="str">
        <f>'3. Sinusplader, produktion'!G1</f>
        <v>3. Sinusplader, produktion</v>
      </c>
      <c r="C16" s="15"/>
      <c r="D16" s="15"/>
      <c r="E16" s="15"/>
      <c r="F16" s="128">
        <f>'2. Alu -elementer, produktion'!G497</f>
        <v>0</v>
      </c>
      <c r="G16" s="241"/>
    </row>
    <row r="17" spans="1:7" x14ac:dyDescent="0.25">
      <c r="A17" s="2"/>
      <c r="B17" s="127" t="str">
        <f>'4. Montage'!G1</f>
        <v>4. Montage</v>
      </c>
      <c r="C17" s="15"/>
      <c r="D17" s="15"/>
      <c r="E17" s="15"/>
      <c r="F17" s="128">
        <f>'4. Montage'!G32</f>
        <v>0</v>
      </c>
      <c r="G17" s="241"/>
    </row>
    <row r="18" spans="1:7" x14ac:dyDescent="0.25">
      <c r="A18" s="14"/>
      <c r="B18" s="127" t="str">
        <f>'5. Fuglekontrol'!G1</f>
        <v>5. Fuglekontrol</v>
      </c>
      <c r="C18" s="15"/>
      <c r="D18" s="15"/>
      <c r="E18" s="15"/>
      <c r="F18" s="128">
        <f>'4. Montage'!G33</f>
        <v>0</v>
      </c>
      <c r="G18" s="241"/>
    </row>
    <row r="19" spans="1:7" x14ac:dyDescent="0.25">
      <c r="A19" s="14"/>
      <c r="B19" s="127" t="str">
        <f>'6. Stipulerede ydelser'!F1</f>
        <v>6. Stipulerede ydelser</v>
      </c>
      <c r="C19" s="178"/>
      <c r="D19" s="178"/>
      <c r="E19" s="178"/>
      <c r="F19" s="128">
        <f>'6. Stipulerede ydelser'!F44</f>
        <v>0</v>
      </c>
      <c r="G19" s="241" t="s">
        <v>372</v>
      </c>
    </row>
    <row r="20" spans="1:7" x14ac:dyDescent="0.25">
      <c r="A20" s="14"/>
      <c r="B20" s="127" t="str">
        <f>'7. Vejrligsforanstaltninger'!F1</f>
        <v>7. Vejrligsforanstaltninger</v>
      </c>
      <c r="C20" s="178"/>
      <c r="D20" s="178"/>
      <c r="E20" s="178"/>
      <c r="F20" s="128">
        <f>'7. Vejrligsforanstaltninger'!F27</f>
        <v>0</v>
      </c>
      <c r="G20" s="241" t="s">
        <v>372</v>
      </c>
    </row>
    <row r="21" spans="1:7" x14ac:dyDescent="0.25">
      <c r="A21" s="14"/>
      <c r="B21" s="4"/>
      <c r="C21" s="129"/>
      <c r="D21" s="129"/>
      <c r="E21" s="129"/>
      <c r="F21" s="129"/>
    </row>
    <row r="22" spans="1:7" x14ac:dyDescent="0.25">
      <c r="A22" s="2"/>
      <c r="B22" s="16" t="s">
        <v>19</v>
      </c>
      <c r="C22" s="16"/>
      <c r="D22" s="16"/>
      <c r="E22" s="16"/>
      <c r="F22" s="130">
        <f>SUM(F14:F20)</f>
        <v>0</v>
      </c>
    </row>
    <row r="23" spans="1:7" x14ac:dyDescent="0.25">
      <c r="A23" s="2"/>
      <c r="B23" s="4"/>
      <c r="C23" s="4"/>
      <c r="D23" s="4"/>
      <c r="E23" s="4"/>
      <c r="F23" s="131"/>
    </row>
    <row r="24" spans="1:7" x14ac:dyDescent="0.25">
      <c r="A24" s="2"/>
      <c r="B24" s="132"/>
      <c r="C24" s="132"/>
      <c r="D24" s="132"/>
      <c r="E24" s="132"/>
      <c r="F24" s="132"/>
    </row>
    <row r="25" spans="1:7" ht="15.75" thickBot="1" x14ac:dyDescent="0.3">
      <c r="B25" s="133" t="s">
        <v>20</v>
      </c>
      <c r="C25" s="266"/>
      <c r="D25" s="266"/>
      <c r="E25" s="266"/>
      <c r="F25" s="134" t="s">
        <v>21</v>
      </c>
    </row>
    <row r="26" spans="1:7" x14ac:dyDescent="0.25">
      <c r="A26" s="2"/>
      <c r="B26" s="2"/>
      <c r="C26" s="2"/>
      <c r="D26" s="2"/>
      <c r="E26" s="2"/>
      <c r="F26" s="2"/>
    </row>
    <row r="27" spans="1:7" ht="69.95" customHeight="1" x14ac:dyDescent="0.25">
      <c r="A27" s="2"/>
      <c r="B27" s="264" t="s">
        <v>22</v>
      </c>
      <c r="C27" s="264"/>
      <c r="D27" s="264"/>
      <c r="E27" s="264"/>
      <c r="F27" s="264"/>
    </row>
    <row r="28" spans="1:7" ht="35.1" customHeight="1" x14ac:dyDescent="0.25">
      <c r="A28" s="2"/>
      <c r="B28" s="264" t="s">
        <v>23</v>
      </c>
      <c r="C28" s="264"/>
      <c r="D28" s="264"/>
      <c r="E28" s="264"/>
      <c r="F28" s="264"/>
    </row>
    <row r="29" spans="1:7" ht="20.100000000000001" customHeight="1" x14ac:dyDescent="0.25">
      <c r="A29" s="2"/>
      <c r="B29" s="264" t="s">
        <v>24</v>
      </c>
      <c r="C29" s="264"/>
      <c r="D29" s="264"/>
      <c r="E29" s="264"/>
      <c r="F29" s="264"/>
    </row>
    <row r="30" spans="1:7" ht="35.1" customHeight="1" x14ac:dyDescent="0.25">
      <c r="A30" s="2"/>
      <c r="B30" s="264" t="s">
        <v>25</v>
      </c>
      <c r="C30" s="264"/>
      <c r="D30" s="264"/>
      <c r="E30" s="264"/>
      <c r="F30" s="264"/>
    </row>
    <row r="31" spans="1:7" ht="20.100000000000001" customHeight="1" x14ac:dyDescent="0.25">
      <c r="A31" s="2"/>
      <c r="B31" s="264" t="s">
        <v>26</v>
      </c>
      <c r="C31" s="264"/>
      <c r="D31" s="264"/>
      <c r="E31" s="264"/>
      <c r="F31" s="264"/>
    </row>
    <row r="32" spans="1:7" ht="45" customHeight="1" x14ac:dyDescent="0.25">
      <c r="A32" s="2"/>
      <c r="B32" s="264" t="s">
        <v>27</v>
      </c>
      <c r="C32" s="264"/>
      <c r="D32" s="264"/>
      <c r="E32" s="264"/>
      <c r="F32" s="264"/>
    </row>
    <row r="33" spans="1:6" ht="35.1" customHeight="1" x14ac:dyDescent="0.25">
      <c r="B33" s="265" t="s">
        <v>28</v>
      </c>
      <c r="C33" s="265"/>
      <c r="D33" s="265"/>
      <c r="E33" s="265"/>
      <c r="F33" s="265"/>
    </row>
    <row r="35" spans="1:6" x14ac:dyDescent="0.25">
      <c r="A35" s="10"/>
      <c r="B35" s="45" t="s">
        <v>29</v>
      </c>
      <c r="C35" s="46"/>
      <c r="D35" s="46"/>
      <c r="E35" s="46"/>
      <c r="F35" s="46"/>
    </row>
    <row r="36" spans="1:6" x14ac:dyDescent="0.25">
      <c r="A36" s="10"/>
      <c r="B36" s="228"/>
      <c r="C36" s="229"/>
      <c r="D36" s="229"/>
      <c r="E36" s="229"/>
      <c r="F36" s="229"/>
    </row>
    <row r="37" spans="1:6" ht="15" customHeight="1" x14ac:dyDescent="0.25">
      <c r="A37" s="10"/>
      <c r="B37" s="268" t="s">
        <v>136</v>
      </c>
      <c r="C37" s="269"/>
      <c r="D37" s="269"/>
      <c r="E37" s="269"/>
      <c r="F37" s="270"/>
    </row>
    <row r="38" spans="1:6" x14ac:dyDescent="0.25">
      <c r="A38" s="10"/>
      <c r="B38" s="60"/>
      <c r="C38" s="61"/>
      <c r="D38" s="61"/>
      <c r="E38" s="61"/>
      <c r="F38" s="62"/>
    </row>
    <row r="39" spans="1:6" ht="23.1" customHeight="1" x14ac:dyDescent="0.25">
      <c r="B39" s="56"/>
      <c r="C39" s="2"/>
      <c r="D39" s="2"/>
      <c r="E39" s="2"/>
      <c r="F39" s="2"/>
    </row>
    <row r="40" spans="1:6" ht="23.1" customHeight="1" x14ac:dyDescent="0.25">
      <c r="B40" s="268" t="s">
        <v>30</v>
      </c>
      <c r="C40" s="269"/>
      <c r="D40" s="269"/>
      <c r="E40" s="269"/>
      <c r="F40" s="270"/>
    </row>
    <row r="41" spans="1:6" x14ac:dyDescent="0.25">
      <c r="B41" s="57"/>
      <c r="C41" s="58"/>
      <c r="D41" s="58"/>
      <c r="E41" s="58"/>
      <c r="F41" s="59"/>
    </row>
    <row r="42" spans="1:6" ht="22.5" customHeight="1" x14ac:dyDescent="0.25">
      <c r="B42" s="57"/>
      <c r="C42" s="58"/>
      <c r="D42" s="58"/>
      <c r="E42" s="58"/>
      <c r="F42" s="59"/>
    </row>
    <row r="43" spans="1:6" x14ac:dyDescent="0.25">
      <c r="A43" s="2"/>
      <c r="B43" s="57"/>
      <c r="C43" s="58"/>
      <c r="D43" s="58"/>
      <c r="E43" s="58"/>
      <c r="F43" s="59"/>
    </row>
    <row r="44" spans="1:6" x14ac:dyDescent="0.25">
      <c r="A44" s="2"/>
      <c r="B44" s="60"/>
      <c r="C44" s="61"/>
      <c r="D44" s="61"/>
      <c r="E44" s="61"/>
      <c r="F44" s="62"/>
    </row>
    <row r="45" spans="1:6" x14ac:dyDescent="0.25">
      <c r="A45" s="2"/>
      <c r="B45" s="53"/>
      <c r="C45" s="54"/>
      <c r="D45" s="54"/>
      <c r="E45" s="54"/>
      <c r="F45" s="54"/>
    </row>
    <row r="46" spans="1:6" x14ac:dyDescent="0.25">
      <c r="A46" s="2"/>
      <c r="B46" s="63" t="s">
        <v>1241</v>
      </c>
      <c r="C46" s="64"/>
      <c r="D46" s="64"/>
      <c r="E46" s="64"/>
      <c r="F46" s="65"/>
    </row>
    <row r="47" spans="1:6" x14ac:dyDescent="0.25">
      <c r="A47" s="2"/>
      <c r="B47" s="66"/>
      <c r="C47" s="58"/>
      <c r="D47" s="58"/>
      <c r="E47" s="58"/>
      <c r="F47" s="59"/>
    </row>
    <row r="48" spans="1:6" x14ac:dyDescent="0.25">
      <c r="A48" s="2"/>
      <c r="B48" s="66"/>
      <c r="C48" s="58"/>
      <c r="D48" s="58"/>
      <c r="E48" s="58"/>
      <c r="F48" s="59"/>
    </row>
    <row r="49" spans="1:6" x14ac:dyDescent="0.25">
      <c r="A49" s="2"/>
      <c r="B49" s="57"/>
      <c r="C49" s="58"/>
      <c r="D49" s="58"/>
      <c r="E49" s="58"/>
      <c r="F49" s="59"/>
    </row>
    <row r="50" spans="1:6" ht="22.5" customHeight="1" x14ac:dyDescent="0.25">
      <c r="A50" s="2"/>
      <c r="B50" s="67"/>
      <c r="C50" s="61"/>
      <c r="D50" s="61"/>
      <c r="E50" s="61"/>
      <c r="F50" s="62"/>
    </row>
    <row r="51" spans="1:6" x14ac:dyDescent="0.25">
      <c r="A51" s="2"/>
      <c r="B51" s="68" t="s">
        <v>31</v>
      </c>
      <c r="C51" s="64"/>
      <c r="D51" s="64"/>
      <c r="E51" s="64"/>
      <c r="F51" s="65"/>
    </row>
    <row r="52" spans="1:6" x14ac:dyDescent="0.25">
      <c r="A52" s="2"/>
      <c r="B52" s="57"/>
      <c r="C52" s="58"/>
      <c r="D52" s="58"/>
      <c r="E52" s="58"/>
      <c r="F52" s="59"/>
    </row>
    <row r="53" spans="1:6" x14ac:dyDescent="0.25">
      <c r="A53" s="2"/>
      <c r="B53" s="66"/>
      <c r="C53" s="58"/>
      <c r="D53" s="58"/>
      <c r="E53" s="58"/>
      <c r="F53" s="59"/>
    </row>
    <row r="54" spans="1:6" x14ac:dyDescent="0.25">
      <c r="B54" s="57"/>
      <c r="C54" s="58"/>
      <c r="D54" s="58"/>
      <c r="E54" s="58"/>
      <c r="F54" s="59"/>
    </row>
    <row r="55" spans="1:6" x14ac:dyDescent="0.25">
      <c r="B55" s="57"/>
      <c r="C55" s="58"/>
      <c r="D55" s="58"/>
      <c r="E55" s="58"/>
      <c r="F55" s="59"/>
    </row>
    <row r="56" spans="1:6" x14ac:dyDescent="0.25">
      <c r="B56" s="57"/>
      <c r="C56" s="58"/>
      <c r="D56" s="58"/>
      <c r="E56" s="58"/>
      <c r="F56" s="59"/>
    </row>
    <row r="57" spans="1:6" x14ac:dyDescent="0.25">
      <c r="B57" s="60"/>
      <c r="C57" s="61"/>
      <c r="D57" s="61"/>
      <c r="E57" s="61"/>
      <c r="F57" s="62"/>
    </row>
    <row r="58" spans="1:6" x14ac:dyDescent="0.25">
      <c r="B58" s="53"/>
      <c r="C58" s="54"/>
      <c r="D58" s="54"/>
      <c r="E58" s="54"/>
      <c r="F58" s="54"/>
    </row>
    <row r="59" spans="1:6" x14ac:dyDescent="0.25">
      <c r="B59" s="68" t="s">
        <v>32</v>
      </c>
      <c r="C59" s="64"/>
      <c r="D59" s="64"/>
      <c r="E59" s="64"/>
      <c r="F59" s="65"/>
    </row>
    <row r="60" spans="1:6" x14ac:dyDescent="0.25">
      <c r="B60" s="57"/>
      <c r="C60" s="69"/>
      <c r="D60" s="58"/>
      <c r="E60" s="58"/>
      <c r="F60" s="59"/>
    </row>
    <row r="61" spans="1:6" x14ac:dyDescent="0.25">
      <c r="B61" s="57"/>
      <c r="C61" s="69"/>
      <c r="D61" s="58"/>
      <c r="E61" s="58"/>
      <c r="F61" s="59"/>
    </row>
    <row r="62" spans="1:6" x14ac:dyDescent="0.25">
      <c r="B62" s="57"/>
      <c r="C62" s="69"/>
      <c r="D62" s="58"/>
      <c r="E62" s="58"/>
      <c r="F62" s="59"/>
    </row>
    <row r="63" spans="1:6" x14ac:dyDescent="0.25">
      <c r="B63" s="57"/>
      <c r="C63" s="69"/>
      <c r="D63" s="58"/>
      <c r="E63" s="58"/>
      <c r="F63" s="59"/>
    </row>
    <row r="64" spans="1:6" x14ac:dyDescent="0.25">
      <c r="B64" s="57"/>
      <c r="C64" s="58"/>
      <c r="D64" s="58"/>
      <c r="E64" s="58"/>
      <c r="F64" s="59"/>
    </row>
    <row r="65" spans="2:6" x14ac:dyDescent="0.25">
      <c r="B65" s="60"/>
      <c r="C65" s="61"/>
      <c r="D65" s="61"/>
      <c r="E65" s="61"/>
      <c r="F65" s="62"/>
    </row>
    <row r="66" spans="2:6" x14ac:dyDescent="0.25">
      <c r="B66" s="53"/>
      <c r="C66" s="54"/>
      <c r="D66" s="54"/>
      <c r="E66" s="54"/>
      <c r="F66" s="54"/>
    </row>
    <row r="67" spans="2:6" x14ac:dyDescent="0.25">
      <c r="B67" s="68" t="s">
        <v>33</v>
      </c>
      <c r="C67" s="64"/>
      <c r="D67" s="64"/>
      <c r="E67" s="64"/>
      <c r="F67" s="65"/>
    </row>
    <row r="68" spans="2:6" x14ac:dyDescent="0.25">
      <c r="B68" s="57"/>
      <c r="C68" s="58"/>
      <c r="D68" s="58"/>
      <c r="E68" s="58"/>
      <c r="F68" s="59"/>
    </row>
    <row r="69" spans="2:6" x14ac:dyDescent="0.25">
      <c r="B69" s="66"/>
      <c r="C69" s="58"/>
      <c r="D69" s="58"/>
      <c r="E69" s="58"/>
      <c r="F69" s="59"/>
    </row>
    <row r="70" spans="2:6" x14ac:dyDescent="0.25">
      <c r="B70" s="57"/>
      <c r="C70" s="58"/>
      <c r="D70" s="58"/>
      <c r="E70" s="58"/>
      <c r="F70" s="59"/>
    </row>
    <row r="71" spans="2:6" x14ac:dyDescent="0.25">
      <c r="B71" s="57"/>
      <c r="C71" s="58"/>
      <c r="D71" s="58"/>
      <c r="E71" s="58"/>
      <c r="F71" s="59"/>
    </row>
    <row r="72" spans="2:6" x14ac:dyDescent="0.25">
      <c r="B72" s="57"/>
      <c r="C72" s="58"/>
      <c r="D72" s="58"/>
      <c r="E72" s="58"/>
      <c r="F72" s="59"/>
    </row>
    <row r="73" spans="2:6" x14ac:dyDescent="0.25">
      <c r="B73" s="60"/>
      <c r="C73" s="61"/>
      <c r="D73" s="61"/>
      <c r="E73" s="61"/>
      <c r="F73" s="62"/>
    </row>
    <row r="74" spans="2:6" x14ac:dyDescent="0.25">
      <c r="B74" s="53"/>
      <c r="C74" s="54"/>
      <c r="D74" s="54"/>
      <c r="E74" s="54"/>
      <c r="F74" s="54"/>
    </row>
    <row r="75" spans="2:6" x14ac:dyDescent="0.25">
      <c r="B75" s="68" t="s">
        <v>34</v>
      </c>
      <c r="C75" s="64"/>
      <c r="D75" s="64"/>
      <c r="E75" s="64"/>
      <c r="F75" s="65"/>
    </row>
    <row r="76" spans="2:6" x14ac:dyDescent="0.25">
      <c r="B76" s="57"/>
      <c r="C76" s="58"/>
      <c r="D76" s="58"/>
      <c r="E76" s="58"/>
      <c r="F76" s="59"/>
    </row>
    <row r="77" spans="2:6" x14ac:dyDescent="0.25">
      <c r="B77" s="70" t="s">
        <v>35</v>
      </c>
      <c r="C77" s="58"/>
      <c r="D77" s="58"/>
      <c r="E77" s="58"/>
      <c r="F77" s="59"/>
    </row>
    <row r="78" spans="2:6" x14ac:dyDescent="0.25">
      <c r="B78" s="70" t="s">
        <v>36</v>
      </c>
      <c r="C78" s="58"/>
      <c r="D78" s="58"/>
      <c r="E78" s="58"/>
      <c r="F78" s="59"/>
    </row>
    <row r="79" spans="2:6" x14ac:dyDescent="0.25">
      <c r="B79" s="70" t="s">
        <v>37</v>
      </c>
      <c r="C79" s="58"/>
      <c r="D79" s="58"/>
      <c r="E79" s="58"/>
      <c r="F79" s="59"/>
    </row>
    <row r="80" spans="2:6" x14ac:dyDescent="0.25">
      <c r="B80" s="70" t="s">
        <v>38</v>
      </c>
      <c r="C80" s="71"/>
      <c r="D80" s="58"/>
      <c r="E80" s="58"/>
      <c r="F80" s="59"/>
    </row>
    <row r="81" spans="2:6" x14ac:dyDescent="0.25">
      <c r="B81" s="60"/>
      <c r="C81" s="61"/>
      <c r="D81" s="61"/>
      <c r="E81" s="61"/>
      <c r="F81" s="62"/>
    </row>
    <row r="82" spans="2:6" x14ac:dyDescent="0.25">
      <c r="B82" s="54"/>
      <c r="C82" s="54"/>
      <c r="D82" s="55"/>
      <c r="E82" s="55"/>
      <c r="F82" s="55"/>
    </row>
    <row r="83" spans="2:6" x14ac:dyDescent="0.25">
      <c r="B83" s="259" t="s">
        <v>39</v>
      </c>
      <c r="C83" s="260"/>
      <c r="D83" s="72"/>
      <c r="E83" s="72"/>
      <c r="F83" s="73"/>
    </row>
    <row r="84" spans="2:6" x14ac:dyDescent="0.25">
      <c r="B84" s="261" t="s">
        <v>40</v>
      </c>
      <c r="C84" s="262"/>
      <c r="D84" s="262"/>
      <c r="E84" s="262"/>
      <c r="F84" s="263"/>
    </row>
    <row r="85" spans="2:6" ht="20.100000000000001" customHeight="1" x14ac:dyDescent="0.25">
      <c r="B85" s="74" t="s">
        <v>41</v>
      </c>
      <c r="C85" s="75"/>
      <c r="D85" s="76"/>
      <c r="E85" s="77" t="s">
        <v>1</v>
      </c>
      <c r="F85" s="78"/>
    </row>
    <row r="86" spans="2:6" ht="20.100000000000001" customHeight="1" x14ac:dyDescent="0.25">
      <c r="B86" s="74" t="s">
        <v>36</v>
      </c>
      <c r="C86" s="75"/>
      <c r="D86" s="75"/>
      <c r="E86" s="75"/>
      <c r="F86" s="79"/>
    </row>
    <row r="87" spans="2:6" ht="20.100000000000001" customHeight="1" x14ac:dyDescent="0.25">
      <c r="B87" s="74" t="s">
        <v>42</v>
      </c>
      <c r="C87" s="75"/>
      <c r="D87" s="75"/>
      <c r="E87" s="75"/>
      <c r="F87" s="79"/>
    </row>
    <row r="88" spans="2:6" ht="20.100000000000001" customHeight="1" x14ac:dyDescent="0.25">
      <c r="B88" s="74" t="s">
        <v>43</v>
      </c>
      <c r="C88" s="75"/>
      <c r="D88" s="75"/>
      <c r="E88" s="75"/>
      <c r="F88" s="79"/>
    </row>
    <row r="89" spans="2:6" ht="20.100000000000001" customHeight="1" x14ac:dyDescent="0.25">
      <c r="B89" s="74" t="s">
        <v>44</v>
      </c>
      <c r="C89" s="75"/>
      <c r="D89" s="75"/>
      <c r="E89" s="75"/>
      <c r="F89" s="79"/>
    </row>
    <row r="90" spans="2:6" ht="20.100000000000001" customHeight="1" x14ac:dyDescent="0.25">
      <c r="B90" s="80" t="s">
        <v>45</v>
      </c>
      <c r="C90" s="81"/>
      <c r="D90" s="82"/>
      <c r="E90" s="82"/>
      <c r="F90" s="83"/>
    </row>
  </sheetData>
  <mergeCells count="13">
    <mergeCell ref="C25:E25"/>
    <mergeCell ref="B27:F27"/>
    <mergeCell ref="B28:F28"/>
    <mergeCell ref="B10:F11"/>
    <mergeCell ref="B40:F40"/>
    <mergeCell ref="B37:F37"/>
    <mergeCell ref="B83:C83"/>
    <mergeCell ref="B84:F84"/>
    <mergeCell ref="B29:F29"/>
    <mergeCell ref="B30:F30"/>
    <mergeCell ref="B31:F31"/>
    <mergeCell ref="B32:F32"/>
    <mergeCell ref="B33:F33"/>
  </mergeCells>
  <pageMargins left="0.39370078740157483" right="0.19685039370078741" top="0.39370078740157483" bottom="0.39370078740157483" header="0.31496062992125984" footer="0.31496062992125984"/>
  <pageSetup paperSize="9" scale="83" fitToWidth="0" fitToHeight="0" orientation="portrait" r:id="rId1"/>
  <headerFooter>
    <oddFooter>&amp;Cside &amp;P af &amp;N</oddFooter>
  </headerFooter>
  <rowBreaks count="1" manualBreakCount="1">
    <brk id="39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 tint="0.79998168889431442"/>
    <pageSetUpPr fitToPage="1"/>
  </sheetPr>
  <dimension ref="A1:G34"/>
  <sheetViews>
    <sheetView view="pageBreakPreview" zoomScaleNormal="100" zoomScaleSheetLayoutView="100" workbookViewId="0">
      <selection activeCell="B23" sqref="B23"/>
    </sheetView>
  </sheetViews>
  <sheetFormatPr defaultRowHeight="15" x14ac:dyDescent="0.25"/>
  <cols>
    <col min="1" max="1" width="10.28515625" style="5" customWidth="1"/>
    <col min="2" max="2" width="50.28515625" style="5" customWidth="1"/>
    <col min="3" max="3" width="3.5703125" style="5" customWidth="1"/>
    <col min="4" max="4" width="9.140625" style="5"/>
    <col min="5" max="5" width="11.7109375" style="32" customWidth="1"/>
    <col min="6" max="6" width="14.28515625" style="11" bestFit="1" customWidth="1"/>
    <col min="7" max="7" width="15.7109375" style="23" customWidth="1"/>
  </cols>
  <sheetData>
    <row r="1" spans="1:7" ht="30" customHeight="1" x14ac:dyDescent="0.25">
      <c r="A1" s="2"/>
      <c r="B1" s="2"/>
      <c r="C1" s="2"/>
      <c r="D1" s="2"/>
      <c r="E1" s="148"/>
      <c r="G1" s="48" t="s">
        <v>46</v>
      </c>
    </row>
    <row r="2" spans="1:7" x14ac:dyDescent="0.25">
      <c r="A2" s="49" t="str">
        <f>Samleside!$A$2</f>
        <v>Ulvsundvej 1, 6715 Esbjerg N</v>
      </c>
      <c r="B2" s="2"/>
      <c r="C2" s="2"/>
      <c r="D2" s="2"/>
      <c r="E2" s="30"/>
      <c r="F2" s="12"/>
    </row>
    <row r="3" spans="1:7" x14ac:dyDescent="0.25">
      <c r="A3" s="49" t="str">
        <f>Samleside!$A$3</f>
        <v>Tlf. 7474 7474, E-mail post@dinforsyning.dk</v>
      </c>
      <c r="B3" s="2"/>
      <c r="C3" s="2"/>
      <c r="D3" s="2"/>
      <c r="E3" s="30"/>
      <c r="F3" s="12"/>
      <c r="G3" s="22"/>
    </row>
    <row r="5" spans="1:7" x14ac:dyDescent="0.25">
      <c r="A5" s="17"/>
      <c r="B5" s="17"/>
      <c r="C5" s="17"/>
      <c r="D5" s="17"/>
      <c r="E5" s="149"/>
      <c r="F5" s="18"/>
      <c r="G5" s="24"/>
    </row>
    <row r="6" spans="1:7" ht="24.75" x14ac:dyDescent="0.25">
      <c r="A6" s="19" t="s">
        <v>47</v>
      </c>
      <c r="B6" s="20" t="s">
        <v>48</v>
      </c>
      <c r="C6" s="169" t="s">
        <v>49</v>
      </c>
      <c r="D6" s="19" t="s">
        <v>50</v>
      </c>
      <c r="E6" s="150" t="s">
        <v>51</v>
      </c>
      <c r="F6" s="21" t="s">
        <v>52</v>
      </c>
      <c r="G6" s="25" t="s">
        <v>53</v>
      </c>
    </row>
    <row r="7" spans="1:7" ht="24" x14ac:dyDescent="0.25">
      <c r="A7" s="84"/>
      <c r="B7" s="85" t="s">
        <v>54</v>
      </c>
      <c r="C7" s="170"/>
      <c r="D7" s="7"/>
      <c r="E7" s="151"/>
      <c r="F7" s="86"/>
      <c r="G7" s="87"/>
    </row>
    <row r="8" spans="1:7" x14ac:dyDescent="0.25">
      <c r="A8" s="88">
        <v>1</v>
      </c>
      <c r="B8" s="89" t="s">
        <v>55</v>
      </c>
      <c r="C8" s="171"/>
      <c r="D8" s="7"/>
      <c r="E8" s="100"/>
      <c r="F8" s="86"/>
      <c r="G8" s="87"/>
    </row>
    <row r="9" spans="1:7" x14ac:dyDescent="0.25">
      <c r="A9" s="88" t="s">
        <v>56</v>
      </c>
      <c r="B9" s="89" t="s">
        <v>57</v>
      </c>
      <c r="C9" s="171"/>
      <c r="D9" s="7"/>
      <c r="E9" s="100"/>
      <c r="F9" s="86"/>
      <c r="G9" s="87"/>
    </row>
    <row r="10" spans="1:7" ht="24" x14ac:dyDescent="0.25">
      <c r="A10" s="84" t="s">
        <v>58</v>
      </c>
      <c r="B10" s="85" t="s">
        <v>59</v>
      </c>
      <c r="C10" s="171"/>
      <c r="D10" s="7" t="s">
        <v>60</v>
      </c>
      <c r="E10" s="27">
        <v>1</v>
      </c>
      <c r="F10" s="215"/>
      <c r="G10" s="138">
        <f>F10*SUM(E10)</f>
        <v>0</v>
      </c>
    </row>
    <row r="11" spans="1:7" ht="24" x14ac:dyDescent="0.25">
      <c r="A11" s="84" t="s">
        <v>61</v>
      </c>
      <c r="B11" s="85" t="s">
        <v>713</v>
      </c>
      <c r="C11" s="170"/>
      <c r="D11" s="7" t="s">
        <v>60</v>
      </c>
      <c r="E11" s="27">
        <v>1</v>
      </c>
      <c r="F11" s="215"/>
      <c r="G11" s="138">
        <f t="shared" ref="G11:G13" si="0">F11*SUM(E11)</f>
        <v>0</v>
      </c>
    </row>
    <row r="12" spans="1:7" x14ac:dyDescent="0.25">
      <c r="A12" s="84" t="s">
        <v>62</v>
      </c>
      <c r="B12" s="85" t="s">
        <v>63</v>
      </c>
      <c r="C12" s="170"/>
      <c r="D12" s="7" t="s">
        <v>60</v>
      </c>
      <c r="E12" s="27">
        <v>1</v>
      </c>
      <c r="F12" s="215"/>
      <c r="G12" s="138">
        <f t="shared" si="0"/>
        <v>0</v>
      </c>
    </row>
    <row r="13" spans="1:7" x14ac:dyDescent="0.25">
      <c r="A13" s="84" t="s">
        <v>64</v>
      </c>
      <c r="B13" s="85" t="s">
        <v>65</v>
      </c>
      <c r="C13" s="170"/>
      <c r="D13" s="7" t="s">
        <v>60</v>
      </c>
      <c r="E13" s="27">
        <v>1</v>
      </c>
      <c r="F13" s="215"/>
      <c r="G13" s="138">
        <f t="shared" si="0"/>
        <v>0</v>
      </c>
    </row>
    <row r="14" spans="1:7" ht="24" x14ac:dyDescent="0.25">
      <c r="A14" s="84" t="s">
        <v>66</v>
      </c>
      <c r="B14" s="85" t="s">
        <v>373</v>
      </c>
      <c r="C14" s="170"/>
      <c r="D14" s="7" t="s">
        <v>716</v>
      </c>
      <c r="E14" s="27">
        <v>1</v>
      </c>
      <c r="F14" s="215"/>
      <c r="G14" s="214">
        <f t="shared" ref="G14" si="1">F14*SUM(E14)</f>
        <v>0</v>
      </c>
    </row>
    <row r="15" spans="1:7" ht="24" x14ac:dyDescent="0.25">
      <c r="A15" s="84" t="s">
        <v>67</v>
      </c>
      <c r="B15" s="85" t="s">
        <v>735</v>
      </c>
      <c r="C15" s="170"/>
      <c r="D15" s="7"/>
      <c r="E15" s="27"/>
      <c r="F15" s="215"/>
      <c r="G15" s="214"/>
    </row>
    <row r="16" spans="1:7" x14ac:dyDescent="0.25">
      <c r="A16" s="252"/>
      <c r="B16" s="249"/>
      <c r="C16" s="251"/>
      <c r="D16" s="253"/>
      <c r="E16" s="250"/>
      <c r="F16" s="254"/>
      <c r="G16" s="255"/>
    </row>
    <row r="17" spans="1:7" x14ac:dyDescent="0.25">
      <c r="A17" s="88" t="s">
        <v>68</v>
      </c>
      <c r="B17" s="89" t="s">
        <v>69</v>
      </c>
      <c r="C17" s="170"/>
      <c r="D17" s="7"/>
      <c r="E17" s="27"/>
      <c r="F17" s="90"/>
      <c r="G17" s="139"/>
    </row>
    <row r="18" spans="1:7" ht="41.25" customHeight="1" x14ac:dyDescent="0.25">
      <c r="A18" s="84" t="s">
        <v>70</v>
      </c>
      <c r="B18" s="85" t="s">
        <v>717</v>
      </c>
      <c r="C18" s="170"/>
      <c r="D18" s="7" t="s">
        <v>60</v>
      </c>
      <c r="E18" s="27">
        <v>1</v>
      </c>
      <c r="F18" s="215"/>
      <c r="G18" s="214">
        <f t="shared" ref="G18:G23" si="2">F18*SUM(E18)</f>
        <v>0</v>
      </c>
    </row>
    <row r="19" spans="1:7" ht="36" x14ac:dyDescent="0.25">
      <c r="A19" s="84" t="s">
        <v>71</v>
      </c>
      <c r="B19" s="85" t="s">
        <v>72</v>
      </c>
      <c r="C19" s="170"/>
      <c r="D19" s="7" t="s">
        <v>60</v>
      </c>
      <c r="E19" s="27">
        <v>1</v>
      </c>
      <c r="F19" s="215"/>
      <c r="G19" s="214">
        <f t="shared" si="2"/>
        <v>0</v>
      </c>
    </row>
    <row r="20" spans="1:7" x14ac:dyDescent="0.25">
      <c r="A20" s="84" t="s">
        <v>73</v>
      </c>
      <c r="B20" s="85" t="s">
        <v>74</v>
      </c>
      <c r="C20" s="170"/>
      <c r="D20" s="7" t="s">
        <v>60</v>
      </c>
      <c r="E20" s="27">
        <v>1</v>
      </c>
      <c r="F20" s="215"/>
      <c r="G20" s="214">
        <f t="shared" si="2"/>
        <v>0</v>
      </c>
    </row>
    <row r="21" spans="1:7" ht="24" x14ac:dyDescent="0.25">
      <c r="A21" s="84" t="s">
        <v>75</v>
      </c>
      <c r="B21" s="85" t="s">
        <v>76</v>
      </c>
      <c r="C21" s="170"/>
      <c r="D21" s="7" t="s">
        <v>60</v>
      </c>
      <c r="E21" s="27">
        <v>1</v>
      </c>
      <c r="F21" s="215"/>
      <c r="G21" s="214">
        <f t="shared" si="2"/>
        <v>0</v>
      </c>
    </row>
    <row r="22" spans="1:7" ht="24" x14ac:dyDescent="0.25">
      <c r="A22" s="84" t="s">
        <v>77</v>
      </c>
      <c r="B22" s="85" t="s">
        <v>718</v>
      </c>
      <c r="C22" s="170"/>
      <c r="D22" s="7" t="s">
        <v>60</v>
      </c>
      <c r="E22" s="27">
        <v>1</v>
      </c>
      <c r="F22" s="215"/>
      <c r="G22" s="214">
        <f t="shared" si="2"/>
        <v>0</v>
      </c>
    </row>
    <row r="23" spans="1:7" ht="24" x14ac:dyDescent="0.25">
      <c r="A23" s="84" t="s">
        <v>78</v>
      </c>
      <c r="B23" s="85" t="s">
        <v>719</v>
      </c>
      <c r="C23" s="170"/>
      <c r="D23" s="7" t="s">
        <v>60</v>
      </c>
      <c r="E23" s="27">
        <v>1</v>
      </c>
      <c r="F23" s="215"/>
      <c r="G23" s="214">
        <f t="shared" si="2"/>
        <v>0</v>
      </c>
    </row>
    <row r="24" spans="1:7" x14ac:dyDescent="0.25">
      <c r="A24" s="84"/>
      <c r="B24" s="85"/>
      <c r="C24" s="246"/>
      <c r="D24" s="7"/>
      <c r="E24" s="27"/>
      <c r="F24" s="215"/>
      <c r="G24" s="247"/>
    </row>
    <row r="25" spans="1:7" x14ac:dyDescent="0.25">
      <c r="A25" s="84" t="s">
        <v>729</v>
      </c>
      <c r="B25" s="248" t="s">
        <v>732</v>
      </c>
      <c r="C25" s="246"/>
      <c r="D25" s="7"/>
      <c r="E25" s="27"/>
      <c r="F25" s="215"/>
      <c r="G25" s="247"/>
    </row>
    <row r="26" spans="1:7" x14ac:dyDescent="0.25">
      <c r="A26" s="84" t="s">
        <v>730</v>
      </c>
      <c r="B26" s="249" t="s">
        <v>731</v>
      </c>
      <c r="C26" s="246"/>
      <c r="D26" s="7"/>
      <c r="E26" s="27"/>
      <c r="F26" s="215"/>
      <c r="G26" s="247"/>
    </row>
    <row r="27" spans="1:7" x14ac:dyDescent="0.25">
      <c r="A27" s="84" t="s">
        <v>733</v>
      </c>
      <c r="B27" s="249" t="s">
        <v>734</v>
      </c>
      <c r="C27" s="246"/>
      <c r="D27" s="7"/>
      <c r="E27" s="27"/>
      <c r="F27" s="215"/>
      <c r="G27" s="247"/>
    </row>
    <row r="28" spans="1:7" x14ac:dyDescent="0.25">
      <c r="A28" s="84"/>
      <c r="B28" s="248"/>
      <c r="C28" s="246"/>
      <c r="D28" s="7"/>
      <c r="E28" s="27"/>
      <c r="F28" s="215"/>
      <c r="G28" s="247"/>
    </row>
    <row r="29" spans="1:7" x14ac:dyDescent="0.25">
      <c r="A29" s="84"/>
      <c r="B29" s="248"/>
      <c r="C29" s="246"/>
      <c r="D29" s="7"/>
      <c r="E29" s="27"/>
      <c r="F29" s="215"/>
      <c r="G29" s="247"/>
    </row>
    <row r="30" spans="1:7" x14ac:dyDescent="0.25">
      <c r="A30" s="84"/>
      <c r="B30" s="248"/>
      <c r="C30" s="246"/>
      <c r="D30" s="7"/>
      <c r="E30" s="27"/>
      <c r="F30" s="215"/>
      <c r="G30" s="247"/>
    </row>
    <row r="31" spans="1:7" x14ac:dyDescent="0.25">
      <c r="A31" s="84"/>
      <c r="B31" s="248"/>
      <c r="C31" s="246"/>
      <c r="D31" s="7"/>
      <c r="E31" s="27"/>
      <c r="F31" s="215"/>
      <c r="G31" s="247"/>
    </row>
    <row r="32" spans="1:7" x14ac:dyDescent="0.25">
      <c r="A32" s="84"/>
      <c r="B32" s="248"/>
      <c r="C32" s="246"/>
      <c r="D32" s="7"/>
      <c r="E32" s="27"/>
      <c r="F32" s="215"/>
      <c r="G32" s="247"/>
    </row>
    <row r="33" spans="1:7" x14ac:dyDescent="0.25">
      <c r="A33" s="84"/>
      <c r="B33" s="9"/>
      <c r="C33" s="172"/>
      <c r="D33" s="8"/>
      <c r="E33" s="27"/>
      <c r="F33" s="90"/>
      <c r="G33" s="141"/>
    </row>
    <row r="34" spans="1:7" x14ac:dyDescent="0.25">
      <c r="A34" s="92"/>
      <c r="B34" s="93" t="s">
        <v>79</v>
      </c>
      <c r="C34" s="162"/>
      <c r="D34" s="6"/>
      <c r="E34" s="28"/>
      <c r="F34" s="94"/>
      <c r="G34" s="137">
        <f>SUM(G7:G33)</f>
        <v>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5" fitToHeight="0" orientation="portrait" r:id="rId1"/>
  <headerFooter>
    <oddFooter>&amp;Cside &amp;P af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3">
    <tabColor theme="8" tint="0.79998168889431442"/>
    <pageSetUpPr fitToPage="1"/>
  </sheetPr>
  <dimension ref="A1:J496"/>
  <sheetViews>
    <sheetView topLeftCell="A469" zoomScale="130" zoomScaleNormal="130" zoomScaleSheetLayoutView="100" workbookViewId="0">
      <selection activeCell="E449" sqref="E449"/>
    </sheetView>
  </sheetViews>
  <sheetFormatPr defaultRowHeight="15" x14ac:dyDescent="0.25"/>
  <cols>
    <col min="1" max="1" width="10.28515625" style="5" customWidth="1"/>
    <col min="2" max="2" width="50.28515625" style="5" customWidth="1"/>
    <col min="3" max="3" width="3.5703125" style="5" customWidth="1"/>
    <col min="4" max="4" width="9.140625" style="5"/>
    <col min="5" max="5" width="11.7109375" style="32" customWidth="1"/>
    <col min="6" max="6" width="14.28515625" style="11" bestFit="1" customWidth="1"/>
    <col min="7" max="7" width="15.7109375" style="23" customWidth="1"/>
  </cols>
  <sheetData>
    <row r="1" spans="1:10" ht="30" customHeight="1" x14ac:dyDescent="0.25">
      <c r="A1" s="2"/>
      <c r="B1" s="2"/>
      <c r="C1" s="2"/>
      <c r="D1" s="2"/>
      <c r="E1" s="148"/>
      <c r="G1" s="48" t="s">
        <v>715</v>
      </c>
    </row>
    <row r="2" spans="1:10" x14ac:dyDescent="0.25">
      <c r="A2" s="49" t="str">
        <f>Samleside!$A$2</f>
        <v>Ulvsundvej 1, 6715 Esbjerg N</v>
      </c>
      <c r="B2" s="2"/>
      <c r="C2" s="2"/>
      <c r="D2" s="2"/>
      <c r="E2" s="30"/>
      <c r="F2" s="12"/>
    </row>
    <row r="3" spans="1:10" x14ac:dyDescent="0.25">
      <c r="A3" s="49" t="str">
        <f>Samleside!$A$3</f>
        <v>Tlf. 7474 7474, E-mail post@dinforsyning.dk</v>
      </c>
      <c r="B3" s="2"/>
      <c r="C3" s="2"/>
      <c r="D3" s="2"/>
      <c r="E3" s="30"/>
      <c r="F3" s="12"/>
      <c r="G3" s="22"/>
    </row>
    <row r="5" spans="1:10" x14ac:dyDescent="0.25">
      <c r="A5" s="163"/>
      <c r="B5" s="163"/>
      <c r="C5" s="17"/>
      <c r="D5" s="165"/>
      <c r="E5" s="149"/>
      <c r="F5" s="18"/>
      <c r="G5" s="24"/>
    </row>
    <row r="6" spans="1:10" ht="24.75" x14ac:dyDescent="0.25">
      <c r="A6" s="164" t="s">
        <v>47</v>
      </c>
      <c r="B6" s="167" t="s">
        <v>48</v>
      </c>
      <c r="C6" s="169" t="s">
        <v>49</v>
      </c>
      <c r="D6" s="166" t="s">
        <v>50</v>
      </c>
      <c r="E6" s="150" t="s">
        <v>51</v>
      </c>
      <c r="F6" s="21" t="s">
        <v>52</v>
      </c>
      <c r="G6" s="25" t="s">
        <v>53</v>
      </c>
    </row>
    <row r="7" spans="1:10" ht="24" x14ac:dyDescent="0.25">
      <c r="A7" s="84"/>
      <c r="B7" s="226" t="s">
        <v>210</v>
      </c>
      <c r="C7" s="180"/>
      <c r="D7" s="7"/>
      <c r="E7" s="151"/>
      <c r="F7" s="86"/>
      <c r="G7" s="87"/>
    </row>
    <row r="8" spans="1:10" ht="24" x14ac:dyDescent="0.25">
      <c r="A8" s="88">
        <v>2</v>
      </c>
      <c r="B8" s="89" t="s">
        <v>714</v>
      </c>
      <c r="C8" s="175"/>
      <c r="D8" s="7"/>
      <c r="E8" s="27"/>
      <c r="F8" s="90"/>
      <c r="G8" s="91"/>
    </row>
    <row r="9" spans="1:10" x14ac:dyDescent="0.25">
      <c r="A9" s="88" t="s">
        <v>137</v>
      </c>
      <c r="B9" s="89" t="s">
        <v>192</v>
      </c>
      <c r="C9" s="175"/>
      <c r="D9" s="7"/>
      <c r="E9" s="27"/>
      <c r="F9" s="90"/>
      <c r="G9" s="91"/>
    </row>
    <row r="10" spans="1:10" x14ac:dyDescent="0.25">
      <c r="A10" s="84" t="s">
        <v>214</v>
      </c>
      <c r="B10" s="85" t="s">
        <v>813</v>
      </c>
      <c r="C10" s="174" t="s">
        <v>84</v>
      </c>
      <c r="D10" s="7" t="s">
        <v>80</v>
      </c>
      <c r="E10" s="27">
        <v>16</v>
      </c>
      <c r="F10" s="215"/>
      <c r="G10" s="138">
        <f t="shared" ref="G10:G44" si="0">F10*SUM(E10)</f>
        <v>0</v>
      </c>
      <c r="J10" t="s">
        <v>374</v>
      </c>
    </row>
    <row r="11" spans="1:10" x14ac:dyDescent="0.25">
      <c r="A11" s="84" t="s">
        <v>139</v>
      </c>
      <c r="B11" s="85" t="s">
        <v>814</v>
      </c>
      <c r="C11" s="174" t="s">
        <v>84</v>
      </c>
      <c r="D11" s="7" t="s">
        <v>80</v>
      </c>
      <c r="E11" s="27">
        <v>16</v>
      </c>
      <c r="F11" s="215"/>
      <c r="G11" s="138">
        <f t="shared" ref="G11:G13" si="1">F11*SUM(E11)</f>
        <v>0</v>
      </c>
    </row>
    <row r="12" spans="1:10" x14ac:dyDescent="0.25">
      <c r="A12" s="84" t="s">
        <v>140</v>
      </c>
      <c r="B12" s="85" t="s">
        <v>815</v>
      </c>
      <c r="C12" s="174" t="s">
        <v>84</v>
      </c>
      <c r="D12" s="7" t="s">
        <v>80</v>
      </c>
      <c r="E12" s="27">
        <v>2</v>
      </c>
      <c r="F12" s="215"/>
      <c r="G12" s="138">
        <f t="shared" si="1"/>
        <v>0</v>
      </c>
    </row>
    <row r="13" spans="1:10" x14ac:dyDescent="0.25">
      <c r="A13" s="84" t="s">
        <v>215</v>
      </c>
      <c r="B13" s="85" t="s">
        <v>816</v>
      </c>
      <c r="C13" s="174" t="s">
        <v>84</v>
      </c>
      <c r="D13" s="7" t="s">
        <v>80</v>
      </c>
      <c r="E13" s="27">
        <v>2</v>
      </c>
      <c r="F13" s="215"/>
      <c r="G13" s="138">
        <f t="shared" si="1"/>
        <v>0</v>
      </c>
    </row>
    <row r="14" spans="1:10" x14ac:dyDescent="0.25">
      <c r="A14" s="84"/>
      <c r="B14" s="85"/>
      <c r="C14" s="174"/>
      <c r="D14" s="7"/>
      <c r="E14" s="27"/>
      <c r="F14" s="230"/>
      <c r="G14" s="232"/>
    </row>
    <row r="15" spans="1:10" x14ac:dyDescent="0.25">
      <c r="A15" s="84" t="s">
        <v>811</v>
      </c>
      <c r="B15" s="85" t="s">
        <v>817</v>
      </c>
      <c r="C15" s="174" t="s">
        <v>84</v>
      </c>
      <c r="D15" s="7" t="s">
        <v>80</v>
      </c>
      <c r="E15" s="27">
        <v>48</v>
      </c>
      <c r="F15" s="215"/>
      <c r="G15" s="138">
        <f t="shared" si="0"/>
        <v>0</v>
      </c>
    </row>
    <row r="16" spans="1:10" x14ac:dyDescent="0.25">
      <c r="A16" s="84" t="s">
        <v>812</v>
      </c>
      <c r="B16" s="85" t="s">
        <v>818</v>
      </c>
      <c r="C16" s="174" t="s">
        <v>84</v>
      </c>
      <c r="D16" s="7" t="s">
        <v>80</v>
      </c>
      <c r="E16" s="27">
        <v>45</v>
      </c>
      <c r="F16" s="215"/>
      <c r="G16" s="138">
        <f t="shared" ref="G16:G23" si="2">F16*SUM(E16)</f>
        <v>0</v>
      </c>
    </row>
    <row r="17" spans="1:7" x14ac:dyDescent="0.25">
      <c r="A17" s="84" t="s">
        <v>950</v>
      </c>
      <c r="B17" s="85" t="s">
        <v>819</v>
      </c>
      <c r="C17" s="174" t="s">
        <v>84</v>
      </c>
      <c r="D17" s="7" t="s">
        <v>80</v>
      </c>
      <c r="E17" s="27">
        <v>1</v>
      </c>
      <c r="F17" s="215"/>
      <c r="G17" s="138">
        <f t="shared" si="2"/>
        <v>0</v>
      </c>
    </row>
    <row r="18" spans="1:7" x14ac:dyDescent="0.25">
      <c r="A18" s="84" t="s">
        <v>951</v>
      </c>
      <c r="B18" s="85" t="s">
        <v>820</v>
      </c>
      <c r="C18" s="174" t="s">
        <v>84</v>
      </c>
      <c r="D18" s="7" t="s">
        <v>80</v>
      </c>
      <c r="E18" s="27">
        <v>1</v>
      </c>
      <c r="F18" s="215"/>
      <c r="G18" s="138">
        <f t="shared" si="2"/>
        <v>0</v>
      </c>
    </row>
    <row r="19" spans="1:7" x14ac:dyDescent="0.25">
      <c r="A19" s="84" t="s">
        <v>952</v>
      </c>
      <c r="B19" s="85" t="s">
        <v>821</v>
      </c>
      <c r="C19" s="174" t="s">
        <v>84</v>
      </c>
      <c r="D19" s="7" t="s">
        <v>80</v>
      </c>
      <c r="E19" s="27">
        <v>1</v>
      </c>
      <c r="F19" s="215"/>
      <c r="G19" s="138">
        <f t="shared" si="2"/>
        <v>0</v>
      </c>
    </row>
    <row r="20" spans="1:7" x14ac:dyDescent="0.25">
      <c r="A20" s="84" t="s">
        <v>953</v>
      </c>
      <c r="B20" s="85" t="s">
        <v>822</v>
      </c>
      <c r="C20" s="174" t="s">
        <v>84</v>
      </c>
      <c r="D20" s="7" t="s">
        <v>80</v>
      </c>
      <c r="E20" s="27">
        <v>4</v>
      </c>
      <c r="F20" s="215"/>
      <c r="G20" s="138">
        <f t="shared" si="2"/>
        <v>0</v>
      </c>
    </row>
    <row r="21" spans="1:7" x14ac:dyDescent="0.25">
      <c r="A21" s="84" t="s">
        <v>954</v>
      </c>
      <c r="B21" s="85" t="s">
        <v>823</v>
      </c>
      <c r="C21" s="174" t="s">
        <v>84</v>
      </c>
      <c r="D21" s="7" t="s">
        <v>80</v>
      </c>
      <c r="E21" s="27">
        <v>6</v>
      </c>
      <c r="F21" s="215"/>
      <c r="G21" s="138">
        <f t="shared" si="2"/>
        <v>0</v>
      </c>
    </row>
    <row r="22" spans="1:7" x14ac:dyDescent="0.25">
      <c r="A22" s="84" t="s">
        <v>955</v>
      </c>
      <c r="B22" s="85" t="s">
        <v>824</v>
      </c>
      <c r="C22" s="174" t="s">
        <v>84</v>
      </c>
      <c r="D22" s="7" t="s">
        <v>80</v>
      </c>
      <c r="E22" s="27">
        <v>1</v>
      </c>
      <c r="F22" s="215"/>
      <c r="G22" s="138">
        <f t="shared" si="2"/>
        <v>0</v>
      </c>
    </row>
    <row r="23" spans="1:7" x14ac:dyDescent="0.25">
      <c r="A23" s="84" t="s">
        <v>956</v>
      </c>
      <c r="B23" s="85" t="s">
        <v>825</v>
      </c>
      <c r="C23" s="174" t="s">
        <v>84</v>
      </c>
      <c r="D23" s="7" t="s">
        <v>80</v>
      </c>
      <c r="E23" s="27">
        <v>1</v>
      </c>
      <c r="F23" s="215"/>
      <c r="G23" s="138">
        <f t="shared" si="2"/>
        <v>0</v>
      </c>
    </row>
    <row r="24" spans="1:7" x14ac:dyDescent="0.25">
      <c r="A24" s="84"/>
      <c r="B24" s="85"/>
      <c r="C24" s="174"/>
      <c r="D24" s="7"/>
      <c r="E24" s="27"/>
      <c r="F24" s="230"/>
      <c r="G24" s="232"/>
    </row>
    <row r="25" spans="1:7" x14ac:dyDescent="0.25">
      <c r="A25" s="84" t="s">
        <v>812</v>
      </c>
      <c r="B25" s="85" t="s">
        <v>826</v>
      </c>
      <c r="C25" s="174" t="s">
        <v>84</v>
      </c>
      <c r="D25" s="7" t="s">
        <v>80</v>
      </c>
      <c r="E25" s="27">
        <v>42</v>
      </c>
      <c r="F25" s="215"/>
      <c r="G25" s="138">
        <f t="shared" si="0"/>
        <v>0</v>
      </c>
    </row>
    <row r="26" spans="1:7" x14ac:dyDescent="0.25">
      <c r="A26" s="84" t="s">
        <v>950</v>
      </c>
      <c r="B26" s="85" t="s">
        <v>827</v>
      </c>
      <c r="C26" s="174" t="s">
        <v>84</v>
      </c>
      <c r="D26" s="7" t="s">
        <v>80</v>
      </c>
      <c r="E26" s="27">
        <v>38</v>
      </c>
      <c r="F26" s="215"/>
      <c r="G26" s="138">
        <f t="shared" ref="G26:G33" si="3">F26*SUM(E26)</f>
        <v>0</v>
      </c>
    </row>
    <row r="27" spans="1:7" x14ac:dyDescent="0.25">
      <c r="A27" s="84" t="s">
        <v>951</v>
      </c>
      <c r="B27" s="85" t="s">
        <v>829</v>
      </c>
      <c r="C27" s="174" t="s">
        <v>84</v>
      </c>
      <c r="D27" s="7" t="s">
        <v>80</v>
      </c>
      <c r="E27" s="27">
        <v>1</v>
      </c>
      <c r="F27" s="215"/>
      <c r="G27" s="138">
        <f t="shared" si="3"/>
        <v>0</v>
      </c>
    </row>
    <row r="28" spans="1:7" x14ac:dyDescent="0.25">
      <c r="A28" s="84" t="s">
        <v>952</v>
      </c>
      <c r="B28" s="85" t="s">
        <v>830</v>
      </c>
      <c r="C28" s="174" t="s">
        <v>84</v>
      </c>
      <c r="D28" s="7" t="s">
        <v>80</v>
      </c>
      <c r="E28" s="27">
        <v>1</v>
      </c>
      <c r="F28" s="215"/>
      <c r="G28" s="138">
        <f t="shared" si="3"/>
        <v>0</v>
      </c>
    </row>
    <row r="29" spans="1:7" x14ac:dyDescent="0.25">
      <c r="A29" s="84" t="s">
        <v>953</v>
      </c>
      <c r="B29" s="85" t="s">
        <v>828</v>
      </c>
      <c r="C29" s="174" t="s">
        <v>84</v>
      </c>
      <c r="D29" s="7" t="s">
        <v>80</v>
      </c>
      <c r="E29" s="27">
        <v>1</v>
      </c>
      <c r="F29" s="215"/>
      <c r="G29" s="138">
        <f t="shared" si="3"/>
        <v>0</v>
      </c>
    </row>
    <row r="30" spans="1:7" x14ac:dyDescent="0.25">
      <c r="A30" s="84" t="s">
        <v>954</v>
      </c>
      <c r="B30" s="85" t="s">
        <v>831</v>
      </c>
      <c r="C30" s="174" t="s">
        <v>84</v>
      </c>
      <c r="D30" s="7" t="s">
        <v>80</v>
      </c>
      <c r="E30" s="27">
        <v>1</v>
      </c>
      <c r="F30" s="215"/>
      <c r="G30" s="138">
        <f t="shared" si="3"/>
        <v>0</v>
      </c>
    </row>
    <row r="31" spans="1:7" x14ac:dyDescent="0.25">
      <c r="A31" s="84" t="s">
        <v>955</v>
      </c>
      <c r="B31" s="85" t="s">
        <v>832</v>
      </c>
      <c r="C31" s="174" t="s">
        <v>84</v>
      </c>
      <c r="D31" s="7" t="s">
        <v>80</v>
      </c>
      <c r="E31" s="27">
        <v>5</v>
      </c>
      <c r="F31" s="215"/>
      <c r="G31" s="138">
        <f t="shared" si="3"/>
        <v>0</v>
      </c>
    </row>
    <row r="32" spans="1:7" x14ac:dyDescent="0.25">
      <c r="A32" s="84" t="s">
        <v>956</v>
      </c>
      <c r="B32" s="85" t="s">
        <v>833</v>
      </c>
      <c r="C32" s="174" t="s">
        <v>84</v>
      </c>
      <c r="D32" s="7" t="s">
        <v>80</v>
      </c>
      <c r="E32" s="27">
        <v>6</v>
      </c>
      <c r="F32" s="215"/>
      <c r="G32" s="138">
        <f t="shared" si="3"/>
        <v>0</v>
      </c>
    </row>
    <row r="33" spans="1:7" x14ac:dyDescent="0.25">
      <c r="A33" s="84" t="s">
        <v>957</v>
      </c>
      <c r="B33" s="85" t="s">
        <v>834</v>
      </c>
      <c r="C33" s="174" t="s">
        <v>84</v>
      </c>
      <c r="D33" s="7" t="s">
        <v>80</v>
      </c>
      <c r="E33" s="27">
        <v>1</v>
      </c>
      <c r="F33" s="215"/>
      <c r="G33" s="138">
        <f t="shared" si="3"/>
        <v>0</v>
      </c>
    </row>
    <row r="34" spans="1:7" x14ac:dyDescent="0.25">
      <c r="A34" s="84"/>
      <c r="B34" s="85"/>
      <c r="C34" s="174"/>
      <c r="D34" s="7"/>
      <c r="E34" s="27"/>
      <c r="F34" s="230"/>
      <c r="G34" s="232"/>
    </row>
    <row r="35" spans="1:7" x14ac:dyDescent="0.25">
      <c r="A35" s="84" t="s">
        <v>958</v>
      </c>
      <c r="B35" s="85" t="s">
        <v>835</v>
      </c>
      <c r="C35" s="174" t="s">
        <v>84</v>
      </c>
      <c r="D35" s="7" t="s">
        <v>80</v>
      </c>
      <c r="E35" s="27">
        <v>42</v>
      </c>
      <c r="F35" s="215"/>
      <c r="G35" s="138">
        <f t="shared" si="0"/>
        <v>0</v>
      </c>
    </row>
    <row r="36" spans="1:7" x14ac:dyDescent="0.25">
      <c r="A36" s="84" t="s">
        <v>959</v>
      </c>
      <c r="B36" s="85" t="s">
        <v>836</v>
      </c>
      <c r="C36" s="174" t="s">
        <v>84</v>
      </c>
      <c r="D36" s="7" t="s">
        <v>80</v>
      </c>
      <c r="E36" s="27">
        <v>41</v>
      </c>
      <c r="F36" s="215"/>
      <c r="G36" s="138">
        <f t="shared" ref="G36:G42" si="4">F36*SUM(E36)</f>
        <v>0</v>
      </c>
    </row>
    <row r="37" spans="1:7" x14ac:dyDescent="0.25">
      <c r="A37" s="84" t="s">
        <v>960</v>
      </c>
      <c r="B37" s="85" t="s">
        <v>837</v>
      </c>
      <c r="C37" s="174" t="s">
        <v>84</v>
      </c>
      <c r="D37" s="7" t="s">
        <v>80</v>
      </c>
      <c r="E37" s="27">
        <v>1</v>
      </c>
      <c r="F37" s="215"/>
      <c r="G37" s="138">
        <f t="shared" si="4"/>
        <v>0</v>
      </c>
    </row>
    <row r="38" spans="1:7" x14ac:dyDescent="0.25">
      <c r="A38" s="84" t="s">
        <v>961</v>
      </c>
      <c r="B38" s="85" t="s">
        <v>838</v>
      </c>
      <c r="C38" s="174" t="s">
        <v>84</v>
      </c>
      <c r="D38" s="7" t="s">
        <v>80</v>
      </c>
      <c r="E38" s="27">
        <v>1</v>
      </c>
      <c r="F38" s="215"/>
      <c r="G38" s="138">
        <f t="shared" si="4"/>
        <v>0</v>
      </c>
    </row>
    <row r="39" spans="1:7" x14ac:dyDescent="0.25">
      <c r="A39" s="84" t="s">
        <v>962</v>
      </c>
      <c r="B39" s="85" t="s">
        <v>839</v>
      </c>
      <c r="C39" s="174" t="s">
        <v>84</v>
      </c>
      <c r="D39" s="7" t="s">
        <v>80</v>
      </c>
      <c r="E39" s="27">
        <v>1</v>
      </c>
      <c r="F39" s="215"/>
      <c r="G39" s="138">
        <f t="shared" si="4"/>
        <v>0</v>
      </c>
    </row>
    <row r="40" spans="1:7" x14ac:dyDescent="0.25">
      <c r="A40" s="84" t="s">
        <v>963</v>
      </c>
      <c r="B40" s="85" t="s">
        <v>840</v>
      </c>
      <c r="C40" s="174" t="s">
        <v>84</v>
      </c>
      <c r="D40" s="7" t="s">
        <v>80</v>
      </c>
      <c r="E40" s="27">
        <v>1</v>
      </c>
      <c r="F40" s="215"/>
      <c r="G40" s="138">
        <f t="shared" si="4"/>
        <v>0</v>
      </c>
    </row>
    <row r="41" spans="1:7" x14ac:dyDescent="0.25">
      <c r="A41" s="84" t="s">
        <v>964</v>
      </c>
      <c r="B41" s="85" t="s">
        <v>841</v>
      </c>
      <c r="C41" s="174" t="s">
        <v>84</v>
      </c>
      <c r="D41" s="7" t="s">
        <v>80</v>
      </c>
      <c r="E41" s="27">
        <v>6</v>
      </c>
      <c r="F41" s="215"/>
      <c r="G41" s="138">
        <f t="shared" si="4"/>
        <v>0</v>
      </c>
    </row>
    <row r="42" spans="1:7" x14ac:dyDescent="0.25">
      <c r="A42" s="84" t="s">
        <v>965</v>
      </c>
      <c r="B42" s="85" t="s">
        <v>842</v>
      </c>
      <c r="C42" s="174" t="s">
        <v>84</v>
      </c>
      <c r="D42" s="7" t="s">
        <v>80</v>
      </c>
      <c r="E42" s="27">
        <v>5</v>
      </c>
      <c r="F42" s="215"/>
      <c r="G42" s="138">
        <f t="shared" si="4"/>
        <v>0</v>
      </c>
    </row>
    <row r="43" spans="1:7" x14ac:dyDescent="0.25">
      <c r="A43" s="84"/>
      <c r="B43" s="85"/>
      <c r="C43" s="174"/>
      <c r="D43" s="7"/>
      <c r="E43" s="27"/>
      <c r="F43" s="230"/>
      <c r="G43" s="232"/>
    </row>
    <row r="44" spans="1:7" x14ac:dyDescent="0.25">
      <c r="A44" s="84" t="s">
        <v>966</v>
      </c>
      <c r="B44" s="85" t="s">
        <v>843</v>
      </c>
      <c r="C44" s="174" t="s">
        <v>84</v>
      </c>
      <c r="D44" s="7" t="s">
        <v>80</v>
      </c>
      <c r="E44" s="27">
        <v>9</v>
      </c>
      <c r="F44" s="215"/>
      <c r="G44" s="138">
        <f t="shared" si="0"/>
        <v>0</v>
      </c>
    </row>
    <row r="45" spans="1:7" x14ac:dyDescent="0.25">
      <c r="A45" s="84" t="s">
        <v>967</v>
      </c>
      <c r="B45" s="85" t="s">
        <v>844</v>
      </c>
      <c r="C45" s="174" t="s">
        <v>84</v>
      </c>
      <c r="D45" s="7" t="s">
        <v>80</v>
      </c>
      <c r="E45" s="27">
        <v>9</v>
      </c>
      <c r="F45" s="215"/>
      <c r="G45" s="138">
        <f t="shared" ref="G45:G49" si="5">F45*SUM(E45)</f>
        <v>0</v>
      </c>
    </row>
    <row r="46" spans="1:7" x14ac:dyDescent="0.25">
      <c r="A46" s="84" t="s">
        <v>968</v>
      </c>
      <c r="B46" s="85" t="s">
        <v>845</v>
      </c>
      <c r="C46" s="174" t="s">
        <v>84</v>
      </c>
      <c r="D46" s="7" t="s">
        <v>80</v>
      </c>
      <c r="E46" s="27">
        <v>1</v>
      </c>
      <c r="F46" s="215"/>
      <c r="G46" s="138">
        <f t="shared" si="5"/>
        <v>0</v>
      </c>
    </row>
    <row r="47" spans="1:7" x14ac:dyDescent="0.25">
      <c r="A47" s="84" t="s">
        <v>969</v>
      </c>
      <c r="B47" s="85" t="s">
        <v>846</v>
      </c>
      <c r="C47" s="174" t="s">
        <v>84</v>
      </c>
      <c r="D47" s="7" t="s">
        <v>80</v>
      </c>
      <c r="E47" s="27">
        <v>1</v>
      </c>
      <c r="F47" s="215"/>
      <c r="G47" s="138">
        <f t="shared" si="5"/>
        <v>0</v>
      </c>
    </row>
    <row r="48" spans="1:7" x14ac:dyDescent="0.25">
      <c r="A48" s="84" t="s">
        <v>970</v>
      </c>
      <c r="B48" s="85" t="s">
        <v>847</v>
      </c>
      <c r="C48" s="174" t="s">
        <v>84</v>
      </c>
      <c r="D48" s="7" t="s">
        <v>80</v>
      </c>
      <c r="E48" s="27">
        <v>2</v>
      </c>
      <c r="F48" s="215"/>
      <c r="G48" s="138">
        <f t="shared" si="5"/>
        <v>0</v>
      </c>
    </row>
    <row r="49" spans="1:7" x14ac:dyDescent="0.25">
      <c r="A49" s="84" t="s">
        <v>971</v>
      </c>
      <c r="B49" s="85" t="s">
        <v>848</v>
      </c>
      <c r="C49" s="174" t="s">
        <v>84</v>
      </c>
      <c r="D49" s="7" t="s">
        <v>80</v>
      </c>
      <c r="E49" s="27">
        <v>1</v>
      </c>
      <c r="F49" s="215"/>
      <c r="G49" s="138">
        <f t="shared" si="5"/>
        <v>0</v>
      </c>
    </row>
    <row r="50" spans="1:7" x14ac:dyDescent="0.25">
      <c r="A50" s="84"/>
      <c r="B50" s="85"/>
      <c r="C50" s="174"/>
      <c r="D50" s="7"/>
      <c r="E50" s="27"/>
      <c r="F50" s="230"/>
      <c r="G50" s="232"/>
    </row>
    <row r="51" spans="1:7" x14ac:dyDescent="0.25">
      <c r="A51" s="84" t="s">
        <v>972</v>
      </c>
      <c r="B51" s="85" t="s">
        <v>849</v>
      </c>
      <c r="C51" s="174" t="s">
        <v>84</v>
      </c>
      <c r="D51" s="7" t="s">
        <v>80</v>
      </c>
      <c r="E51" s="27">
        <v>9</v>
      </c>
      <c r="F51" s="215"/>
      <c r="G51" s="138">
        <f>F51*SUM(E51)</f>
        <v>0</v>
      </c>
    </row>
    <row r="52" spans="1:7" x14ac:dyDescent="0.25">
      <c r="A52" s="84" t="s">
        <v>973</v>
      </c>
      <c r="B52" s="85" t="s">
        <v>850</v>
      </c>
      <c r="C52" s="174" t="s">
        <v>84</v>
      </c>
      <c r="D52" s="7" t="s">
        <v>80</v>
      </c>
      <c r="E52" s="27">
        <v>9</v>
      </c>
      <c r="F52" s="215"/>
      <c r="G52" s="138">
        <f t="shared" ref="G52:G56" si="6">F52*SUM(E52)</f>
        <v>0</v>
      </c>
    </row>
    <row r="53" spans="1:7" x14ac:dyDescent="0.25">
      <c r="A53" s="84" t="s">
        <v>974</v>
      </c>
      <c r="B53" s="85" t="s">
        <v>851</v>
      </c>
      <c r="C53" s="174" t="s">
        <v>84</v>
      </c>
      <c r="D53" s="7" t="s">
        <v>80</v>
      </c>
      <c r="E53" s="27">
        <v>1</v>
      </c>
      <c r="F53" s="215"/>
      <c r="G53" s="138">
        <f t="shared" si="6"/>
        <v>0</v>
      </c>
    </row>
    <row r="54" spans="1:7" x14ac:dyDescent="0.25">
      <c r="A54" s="84" t="s">
        <v>975</v>
      </c>
      <c r="B54" s="85" t="s">
        <v>852</v>
      </c>
      <c r="C54" s="174" t="s">
        <v>84</v>
      </c>
      <c r="D54" s="7" t="s">
        <v>80</v>
      </c>
      <c r="E54" s="27">
        <v>1</v>
      </c>
      <c r="F54" s="215"/>
      <c r="G54" s="138">
        <f t="shared" si="6"/>
        <v>0</v>
      </c>
    </row>
    <row r="55" spans="1:7" x14ac:dyDescent="0.25">
      <c r="A55" s="84" t="s">
        <v>976</v>
      </c>
      <c r="B55" s="85" t="s">
        <v>853</v>
      </c>
      <c r="C55" s="174" t="s">
        <v>84</v>
      </c>
      <c r="D55" s="7" t="s">
        <v>80</v>
      </c>
      <c r="E55" s="27">
        <v>2</v>
      </c>
      <c r="F55" s="215"/>
      <c r="G55" s="138">
        <f t="shared" si="6"/>
        <v>0</v>
      </c>
    </row>
    <row r="56" spans="1:7" x14ac:dyDescent="0.25">
      <c r="A56" s="84" t="s">
        <v>977</v>
      </c>
      <c r="B56" s="85" t="s">
        <v>854</v>
      </c>
      <c r="C56" s="174" t="s">
        <v>84</v>
      </c>
      <c r="D56" s="7" t="s">
        <v>80</v>
      </c>
      <c r="E56" s="27">
        <v>1</v>
      </c>
      <c r="F56" s="215"/>
      <c r="G56" s="138">
        <f t="shared" si="6"/>
        <v>0</v>
      </c>
    </row>
    <row r="57" spans="1:7" x14ac:dyDescent="0.25">
      <c r="A57" s="84"/>
      <c r="B57" s="85"/>
      <c r="C57" s="174"/>
      <c r="D57" s="7"/>
      <c r="E57" s="27"/>
      <c r="F57" s="230"/>
      <c r="G57" s="232"/>
    </row>
    <row r="58" spans="1:7" x14ac:dyDescent="0.25">
      <c r="A58" s="84" t="s">
        <v>978</v>
      </c>
      <c r="B58" s="85" t="s">
        <v>855</v>
      </c>
      <c r="C58" s="174" t="s">
        <v>84</v>
      </c>
      <c r="D58" s="7" t="s">
        <v>80</v>
      </c>
      <c r="E58" s="27">
        <v>5</v>
      </c>
      <c r="F58" s="215"/>
      <c r="G58" s="138">
        <f t="shared" ref="G58:G175" si="7">F58*SUM(E58)</f>
        <v>0</v>
      </c>
    </row>
    <row r="59" spans="1:7" x14ac:dyDescent="0.25">
      <c r="A59" s="84" t="s">
        <v>979</v>
      </c>
      <c r="B59" s="85" t="s">
        <v>856</v>
      </c>
      <c r="C59" s="174" t="s">
        <v>84</v>
      </c>
      <c r="D59" s="7" t="s">
        <v>80</v>
      </c>
      <c r="E59" s="27">
        <v>6</v>
      </c>
      <c r="F59" s="215"/>
      <c r="G59" s="138">
        <f t="shared" ref="G59:G73" si="8">F59*SUM(E59)</f>
        <v>0</v>
      </c>
    </row>
    <row r="60" spans="1:7" x14ac:dyDescent="0.25">
      <c r="A60" s="84" t="s">
        <v>980</v>
      </c>
      <c r="B60" s="85" t="s">
        <v>857</v>
      </c>
      <c r="C60" s="174" t="s">
        <v>84</v>
      </c>
      <c r="D60" s="7" t="s">
        <v>80</v>
      </c>
      <c r="E60" s="27">
        <v>1</v>
      </c>
      <c r="F60" s="215"/>
      <c r="G60" s="138">
        <f t="shared" si="8"/>
        <v>0</v>
      </c>
    </row>
    <row r="61" spans="1:7" x14ac:dyDescent="0.25">
      <c r="A61" s="84" t="s">
        <v>981</v>
      </c>
      <c r="B61" s="85" t="s">
        <v>858</v>
      </c>
      <c r="C61" s="174" t="s">
        <v>84</v>
      </c>
      <c r="D61" s="7" t="s">
        <v>80</v>
      </c>
      <c r="E61" s="27">
        <v>1</v>
      </c>
      <c r="F61" s="215"/>
      <c r="G61" s="138">
        <f t="shared" si="8"/>
        <v>0</v>
      </c>
    </row>
    <row r="62" spans="1:7" x14ac:dyDescent="0.25">
      <c r="A62" s="84" t="s">
        <v>982</v>
      </c>
      <c r="B62" s="85" t="s">
        <v>859</v>
      </c>
      <c r="C62" s="174" t="s">
        <v>84</v>
      </c>
      <c r="D62" s="7" t="s">
        <v>80</v>
      </c>
      <c r="E62" s="27">
        <v>1</v>
      </c>
      <c r="F62" s="215"/>
      <c r="G62" s="138">
        <f t="shared" si="8"/>
        <v>0</v>
      </c>
    </row>
    <row r="63" spans="1:7" x14ac:dyDescent="0.25">
      <c r="A63" s="84" t="s">
        <v>983</v>
      </c>
      <c r="B63" s="85" t="s">
        <v>860</v>
      </c>
      <c r="C63" s="174" t="s">
        <v>84</v>
      </c>
      <c r="D63" s="7" t="s">
        <v>80</v>
      </c>
      <c r="E63" s="27">
        <v>1</v>
      </c>
      <c r="F63" s="215"/>
      <c r="G63" s="138">
        <f t="shared" si="8"/>
        <v>0</v>
      </c>
    </row>
    <row r="64" spans="1:7" x14ac:dyDescent="0.25">
      <c r="A64" s="84" t="s">
        <v>984</v>
      </c>
      <c r="B64" s="85" t="s">
        <v>861</v>
      </c>
      <c r="C64" s="174" t="s">
        <v>84</v>
      </c>
      <c r="D64" s="7" t="s">
        <v>80</v>
      </c>
      <c r="E64" s="27">
        <v>1</v>
      </c>
      <c r="F64" s="215"/>
      <c r="G64" s="138">
        <f t="shared" si="8"/>
        <v>0</v>
      </c>
    </row>
    <row r="65" spans="1:7" x14ac:dyDescent="0.25">
      <c r="A65" s="84" t="s">
        <v>985</v>
      </c>
      <c r="B65" s="85" t="s">
        <v>862</v>
      </c>
      <c r="C65" s="174" t="s">
        <v>84</v>
      </c>
      <c r="D65" s="7" t="s">
        <v>80</v>
      </c>
      <c r="E65" s="27">
        <v>1</v>
      </c>
      <c r="F65" s="215"/>
      <c r="G65" s="138">
        <f t="shared" si="8"/>
        <v>0</v>
      </c>
    </row>
    <row r="66" spans="1:7" x14ac:dyDescent="0.25">
      <c r="A66" s="84" t="s">
        <v>986</v>
      </c>
      <c r="B66" s="85" t="s">
        <v>863</v>
      </c>
      <c r="C66" s="174" t="s">
        <v>84</v>
      </c>
      <c r="D66" s="7" t="s">
        <v>80</v>
      </c>
      <c r="E66" s="27">
        <v>1</v>
      </c>
      <c r="F66" s="215"/>
      <c r="G66" s="138">
        <f t="shared" si="8"/>
        <v>0</v>
      </c>
    </row>
    <row r="67" spans="1:7" x14ac:dyDescent="0.25">
      <c r="A67" s="84" t="s">
        <v>987</v>
      </c>
      <c r="B67" s="85" t="s">
        <v>864</v>
      </c>
      <c r="C67" s="174" t="s">
        <v>84</v>
      </c>
      <c r="D67" s="7" t="s">
        <v>80</v>
      </c>
      <c r="E67" s="27">
        <v>1</v>
      </c>
      <c r="F67" s="215"/>
      <c r="G67" s="138">
        <f t="shared" si="8"/>
        <v>0</v>
      </c>
    </row>
    <row r="68" spans="1:7" x14ac:dyDescent="0.25">
      <c r="A68" s="84" t="s">
        <v>988</v>
      </c>
      <c r="B68" s="85" t="s">
        <v>865</v>
      </c>
      <c r="C68" s="174" t="s">
        <v>84</v>
      </c>
      <c r="D68" s="7" t="s">
        <v>80</v>
      </c>
      <c r="E68" s="27">
        <v>1</v>
      </c>
      <c r="F68" s="215"/>
      <c r="G68" s="138">
        <f t="shared" si="8"/>
        <v>0</v>
      </c>
    </row>
    <row r="69" spans="1:7" x14ac:dyDescent="0.25">
      <c r="A69" s="84" t="s">
        <v>989</v>
      </c>
      <c r="B69" s="85" t="s">
        <v>866</v>
      </c>
      <c r="C69" s="174" t="s">
        <v>84</v>
      </c>
      <c r="D69" s="7" t="s">
        <v>80</v>
      </c>
      <c r="E69" s="27">
        <v>1</v>
      </c>
      <c r="F69" s="215"/>
      <c r="G69" s="138">
        <f t="shared" si="8"/>
        <v>0</v>
      </c>
    </row>
    <row r="70" spans="1:7" x14ac:dyDescent="0.25">
      <c r="A70" s="84" t="s">
        <v>990</v>
      </c>
      <c r="B70" s="85" t="s">
        <v>867</v>
      </c>
      <c r="C70" s="174" t="s">
        <v>84</v>
      </c>
      <c r="D70" s="7" t="s">
        <v>80</v>
      </c>
      <c r="E70" s="27">
        <v>1</v>
      </c>
      <c r="F70" s="215"/>
      <c r="G70" s="138">
        <f t="shared" si="8"/>
        <v>0</v>
      </c>
    </row>
    <row r="71" spans="1:7" x14ac:dyDescent="0.25">
      <c r="A71" s="84" t="s">
        <v>991</v>
      </c>
      <c r="B71" s="85" t="s">
        <v>868</v>
      </c>
      <c r="C71" s="174" t="s">
        <v>84</v>
      </c>
      <c r="D71" s="7" t="s">
        <v>80</v>
      </c>
      <c r="E71" s="27">
        <v>1</v>
      </c>
      <c r="F71" s="215"/>
      <c r="G71" s="138">
        <f t="shared" si="8"/>
        <v>0</v>
      </c>
    </row>
    <row r="72" spans="1:7" x14ac:dyDescent="0.25">
      <c r="A72" s="84" t="s">
        <v>992</v>
      </c>
      <c r="B72" s="85" t="s">
        <v>869</v>
      </c>
      <c r="C72" s="174" t="s">
        <v>84</v>
      </c>
      <c r="D72" s="7" t="s">
        <v>80</v>
      </c>
      <c r="E72" s="27">
        <v>2</v>
      </c>
      <c r="F72" s="215"/>
      <c r="G72" s="138">
        <f t="shared" si="8"/>
        <v>0</v>
      </c>
    </row>
    <row r="73" spans="1:7" x14ac:dyDescent="0.25">
      <c r="A73" s="84" t="s">
        <v>993</v>
      </c>
      <c r="B73" s="85" t="s">
        <v>870</v>
      </c>
      <c r="C73" s="174" t="s">
        <v>84</v>
      </c>
      <c r="D73" s="7" t="s">
        <v>80</v>
      </c>
      <c r="E73" s="27">
        <v>1</v>
      </c>
      <c r="F73" s="215"/>
      <c r="G73" s="138">
        <f t="shared" si="8"/>
        <v>0</v>
      </c>
    </row>
    <row r="74" spans="1:7" x14ac:dyDescent="0.25">
      <c r="A74" s="84"/>
      <c r="B74" s="85"/>
      <c r="C74" s="174"/>
      <c r="D74" s="7"/>
      <c r="E74" s="27"/>
      <c r="F74" s="230"/>
      <c r="G74" s="232"/>
    </row>
    <row r="75" spans="1:7" x14ac:dyDescent="0.25">
      <c r="A75" s="84" t="s">
        <v>994</v>
      </c>
      <c r="B75" s="85" t="s">
        <v>871</v>
      </c>
      <c r="C75" s="174" t="s">
        <v>84</v>
      </c>
      <c r="D75" s="7" t="s">
        <v>80</v>
      </c>
      <c r="E75" s="27">
        <v>3</v>
      </c>
      <c r="F75" s="215"/>
      <c r="G75" s="138">
        <f t="shared" si="7"/>
        <v>0</v>
      </c>
    </row>
    <row r="76" spans="1:7" x14ac:dyDescent="0.25">
      <c r="A76" s="84" t="s">
        <v>995</v>
      </c>
      <c r="B76" s="85" t="s">
        <v>872</v>
      </c>
      <c r="C76" s="174" t="s">
        <v>84</v>
      </c>
      <c r="D76" s="7" t="s">
        <v>80</v>
      </c>
      <c r="E76" s="27">
        <v>3</v>
      </c>
      <c r="F76" s="215"/>
      <c r="G76" s="138">
        <f t="shared" ref="G76:G96" si="9">F76*SUM(E76)</f>
        <v>0</v>
      </c>
    </row>
    <row r="77" spans="1:7" x14ac:dyDescent="0.25">
      <c r="A77" s="84" t="s">
        <v>996</v>
      </c>
      <c r="B77" s="85" t="s">
        <v>873</v>
      </c>
      <c r="C77" s="174" t="s">
        <v>84</v>
      </c>
      <c r="D77" s="7" t="s">
        <v>80</v>
      </c>
      <c r="E77" s="27">
        <v>1</v>
      </c>
      <c r="F77" s="215"/>
      <c r="G77" s="138">
        <f t="shared" si="9"/>
        <v>0</v>
      </c>
    </row>
    <row r="78" spans="1:7" x14ac:dyDescent="0.25">
      <c r="A78" s="84" t="s">
        <v>997</v>
      </c>
      <c r="B78" s="85" t="s">
        <v>874</v>
      </c>
      <c r="C78" s="174" t="s">
        <v>84</v>
      </c>
      <c r="D78" s="7" t="s">
        <v>80</v>
      </c>
      <c r="E78" s="27">
        <v>1</v>
      </c>
      <c r="F78" s="215"/>
      <c r="G78" s="138">
        <f t="shared" si="9"/>
        <v>0</v>
      </c>
    </row>
    <row r="79" spans="1:7" x14ac:dyDescent="0.25">
      <c r="A79" s="84" t="s">
        <v>998</v>
      </c>
      <c r="B79" s="85" t="s">
        <v>875</v>
      </c>
      <c r="C79" s="174" t="s">
        <v>84</v>
      </c>
      <c r="D79" s="7" t="s">
        <v>80</v>
      </c>
      <c r="E79" s="27">
        <v>1</v>
      </c>
      <c r="F79" s="215"/>
      <c r="G79" s="138">
        <f t="shared" si="9"/>
        <v>0</v>
      </c>
    </row>
    <row r="80" spans="1:7" x14ac:dyDescent="0.25">
      <c r="A80" s="84" t="s">
        <v>999</v>
      </c>
      <c r="B80" s="85" t="s">
        <v>876</v>
      </c>
      <c r="C80" s="174" t="s">
        <v>84</v>
      </c>
      <c r="D80" s="7" t="s">
        <v>80</v>
      </c>
      <c r="E80" s="27">
        <v>1</v>
      </c>
      <c r="F80" s="215"/>
      <c r="G80" s="138">
        <f t="shared" si="9"/>
        <v>0</v>
      </c>
    </row>
    <row r="81" spans="1:7" x14ac:dyDescent="0.25">
      <c r="A81" s="84" t="s">
        <v>1000</v>
      </c>
      <c r="B81" s="85" t="s">
        <v>877</v>
      </c>
      <c r="C81" s="174" t="s">
        <v>84</v>
      </c>
      <c r="D81" s="7" t="s">
        <v>80</v>
      </c>
      <c r="E81" s="27">
        <v>1</v>
      </c>
      <c r="F81" s="215"/>
      <c r="G81" s="138">
        <f t="shared" si="9"/>
        <v>0</v>
      </c>
    </row>
    <row r="82" spans="1:7" x14ac:dyDescent="0.25">
      <c r="A82" s="84" t="s">
        <v>1001</v>
      </c>
      <c r="B82" s="85" t="s">
        <v>878</v>
      </c>
      <c r="C82" s="174" t="s">
        <v>84</v>
      </c>
      <c r="D82" s="7" t="s">
        <v>80</v>
      </c>
      <c r="E82" s="27">
        <v>1</v>
      </c>
      <c r="F82" s="215"/>
      <c r="G82" s="138">
        <f t="shared" si="9"/>
        <v>0</v>
      </c>
    </row>
    <row r="83" spans="1:7" x14ac:dyDescent="0.25">
      <c r="A83" s="84" t="s">
        <v>1002</v>
      </c>
      <c r="B83" s="85" t="s">
        <v>879</v>
      </c>
      <c r="C83" s="174" t="s">
        <v>84</v>
      </c>
      <c r="D83" s="7" t="s">
        <v>80</v>
      </c>
      <c r="E83" s="27">
        <v>1</v>
      </c>
      <c r="F83" s="215"/>
      <c r="G83" s="138">
        <f t="shared" si="9"/>
        <v>0</v>
      </c>
    </row>
    <row r="84" spans="1:7" x14ac:dyDescent="0.25">
      <c r="A84" s="84" t="s">
        <v>617</v>
      </c>
      <c r="B84" s="85" t="s">
        <v>880</v>
      </c>
      <c r="C84" s="174" t="s">
        <v>84</v>
      </c>
      <c r="D84" s="7" t="s">
        <v>80</v>
      </c>
      <c r="E84" s="27">
        <v>1</v>
      </c>
      <c r="F84" s="215"/>
      <c r="G84" s="138">
        <f t="shared" si="9"/>
        <v>0</v>
      </c>
    </row>
    <row r="85" spans="1:7" x14ac:dyDescent="0.25">
      <c r="A85" s="84" t="s">
        <v>1003</v>
      </c>
      <c r="B85" s="85" t="s">
        <v>881</v>
      </c>
      <c r="C85" s="174" t="s">
        <v>84</v>
      </c>
      <c r="D85" s="7" t="s">
        <v>80</v>
      </c>
      <c r="E85" s="27">
        <v>1</v>
      </c>
      <c r="F85" s="215"/>
      <c r="G85" s="138">
        <f t="shared" si="9"/>
        <v>0</v>
      </c>
    </row>
    <row r="86" spans="1:7" x14ac:dyDescent="0.25">
      <c r="A86" s="84" t="s">
        <v>1004</v>
      </c>
      <c r="B86" s="85" t="s">
        <v>882</v>
      </c>
      <c r="C86" s="174" t="s">
        <v>84</v>
      </c>
      <c r="D86" s="7" t="s">
        <v>80</v>
      </c>
      <c r="E86" s="27">
        <v>1</v>
      </c>
      <c r="F86" s="215"/>
      <c r="G86" s="138">
        <f t="shared" si="9"/>
        <v>0</v>
      </c>
    </row>
    <row r="87" spans="1:7" x14ac:dyDescent="0.25">
      <c r="A87" s="84" t="s">
        <v>1005</v>
      </c>
      <c r="B87" s="85" t="s">
        <v>883</v>
      </c>
      <c r="C87" s="174" t="s">
        <v>84</v>
      </c>
      <c r="D87" s="7" t="s">
        <v>80</v>
      </c>
      <c r="E87" s="27">
        <v>1</v>
      </c>
      <c r="F87" s="215"/>
      <c r="G87" s="138">
        <f t="shared" si="9"/>
        <v>0</v>
      </c>
    </row>
    <row r="88" spans="1:7" x14ac:dyDescent="0.25">
      <c r="A88" s="84" t="s">
        <v>1006</v>
      </c>
      <c r="B88" s="85" t="s">
        <v>884</v>
      </c>
      <c r="C88" s="174" t="s">
        <v>84</v>
      </c>
      <c r="D88" s="7" t="s">
        <v>80</v>
      </c>
      <c r="E88" s="27">
        <v>1</v>
      </c>
      <c r="F88" s="215"/>
      <c r="G88" s="138">
        <f t="shared" si="9"/>
        <v>0</v>
      </c>
    </row>
    <row r="89" spans="1:7" x14ac:dyDescent="0.25">
      <c r="A89" s="84" t="s">
        <v>1007</v>
      </c>
      <c r="B89" s="85" t="s">
        <v>885</v>
      </c>
      <c r="C89" s="174" t="s">
        <v>84</v>
      </c>
      <c r="D89" s="7" t="s">
        <v>80</v>
      </c>
      <c r="E89" s="27">
        <v>1</v>
      </c>
      <c r="F89" s="215"/>
      <c r="G89" s="138">
        <f t="shared" si="9"/>
        <v>0</v>
      </c>
    </row>
    <row r="90" spans="1:7" x14ac:dyDescent="0.25">
      <c r="A90" s="84" t="s">
        <v>1008</v>
      </c>
      <c r="B90" s="85" t="s">
        <v>886</v>
      </c>
      <c r="C90" s="174" t="s">
        <v>84</v>
      </c>
      <c r="D90" s="7" t="s">
        <v>80</v>
      </c>
      <c r="E90" s="27">
        <v>1</v>
      </c>
      <c r="F90" s="215"/>
      <c r="G90" s="138">
        <f t="shared" si="9"/>
        <v>0</v>
      </c>
    </row>
    <row r="91" spans="1:7" x14ac:dyDescent="0.25">
      <c r="A91" s="84" t="s">
        <v>1009</v>
      </c>
      <c r="B91" s="85" t="s">
        <v>887</v>
      </c>
      <c r="C91" s="174" t="s">
        <v>84</v>
      </c>
      <c r="D91" s="7" t="s">
        <v>80</v>
      </c>
      <c r="E91" s="27">
        <v>1</v>
      </c>
      <c r="F91" s="215"/>
      <c r="G91" s="138">
        <f t="shared" si="9"/>
        <v>0</v>
      </c>
    </row>
    <row r="92" spans="1:7" x14ac:dyDescent="0.25">
      <c r="A92" s="84" t="s">
        <v>1010</v>
      </c>
      <c r="B92" s="85" t="s">
        <v>888</v>
      </c>
      <c r="C92" s="174" t="s">
        <v>84</v>
      </c>
      <c r="D92" s="7" t="s">
        <v>80</v>
      </c>
      <c r="E92" s="27">
        <v>1</v>
      </c>
      <c r="F92" s="215"/>
      <c r="G92" s="138">
        <f t="shared" si="9"/>
        <v>0</v>
      </c>
    </row>
    <row r="93" spans="1:7" x14ac:dyDescent="0.25">
      <c r="A93" s="84" t="s">
        <v>1011</v>
      </c>
      <c r="B93" s="85" t="s">
        <v>889</v>
      </c>
      <c r="C93" s="174" t="s">
        <v>84</v>
      </c>
      <c r="D93" s="7" t="s">
        <v>80</v>
      </c>
      <c r="E93" s="27">
        <v>1</v>
      </c>
      <c r="F93" s="215"/>
      <c r="G93" s="138">
        <f t="shared" si="9"/>
        <v>0</v>
      </c>
    </row>
    <row r="94" spans="1:7" x14ac:dyDescent="0.25">
      <c r="A94" s="84" t="s">
        <v>1012</v>
      </c>
      <c r="B94" s="85" t="s">
        <v>890</v>
      </c>
      <c r="C94" s="174" t="s">
        <v>84</v>
      </c>
      <c r="D94" s="7" t="s">
        <v>80</v>
      </c>
      <c r="E94" s="27">
        <v>1</v>
      </c>
      <c r="F94" s="215"/>
      <c r="G94" s="138">
        <f t="shared" si="9"/>
        <v>0</v>
      </c>
    </row>
    <row r="95" spans="1:7" x14ac:dyDescent="0.25">
      <c r="A95" s="84" t="s">
        <v>1013</v>
      </c>
      <c r="B95" s="85" t="s">
        <v>891</v>
      </c>
      <c r="C95" s="174" t="s">
        <v>84</v>
      </c>
      <c r="D95" s="7" t="s">
        <v>80</v>
      </c>
      <c r="E95" s="27">
        <v>1</v>
      </c>
      <c r="F95" s="215"/>
      <c r="G95" s="138">
        <f t="shared" si="9"/>
        <v>0</v>
      </c>
    </row>
    <row r="96" spans="1:7" x14ac:dyDescent="0.25">
      <c r="A96" s="84" t="s">
        <v>1014</v>
      </c>
      <c r="B96" s="85" t="s">
        <v>892</v>
      </c>
      <c r="C96" s="174" t="s">
        <v>84</v>
      </c>
      <c r="D96" s="7" t="s">
        <v>80</v>
      </c>
      <c r="E96" s="27">
        <v>1</v>
      </c>
      <c r="F96" s="215"/>
      <c r="G96" s="138">
        <f t="shared" si="9"/>
        <v>0</v>
      </c>
    </row>
    <row r="97" spans="1:7" x14ac:dyDescent="0.25">
      <c r="A97" s="84"/>
      <c r="B97" s="85"/>
      <c r="C97" s="174"/>
      <c r="D97" s="7"/>
      <c r="E97" s="27"/>
      <c r="F97" s="215"/>
      <c r="G97" s="138"/>
    </row>
    <row r="98" spans="1:7" x14ac:dyDescent="0.25">
      <c r="A98" s="84" t="s">
        <v>1015</v>
      </c>
      <c r="B98" s="85" t="s">
        <v>893</v>
      </c>
      <c r="C98" s="174" t="s">
        <v>84</v>
      </c>
      <c r="D98" s="7" t="s">
        <v>80</v>
      </c>
      <c r="E98" s="27">
        <v>6</v>
      </c>
      <c r="F98" s="215"/>
      <c r="G98" s="138">
        <f t="shared" si="7"/>
        <v>0</v>
      </c>
    </row>
    <row r="99" spans="1:7" x14ac:dyDescent="0.25">
      <c r="A99" s="84" t="s">
        <v>1016</v>
      </c>
      <c r="B99" s="85" t="s">
        <v>894</v>
      </c>
      <c r="C99" s="174" t="s">
        <v>84</v>
      </c>
      <c r="D99" s="7" t="s">
        <v>80</v>
      </c>
      <c r="E99" s="27">
        <v>6</v>
      </c>
      <c r="F99" s="215"/>
      <c r="G99" s="138">
        <f t="shared" ref="G99:G101" si="10">F99*SUM(E99)</f>
        <v>0</v>
      </c>
    </row>
    <row r="100" spans="1:7" x14ac:dyDescent="0.25">
      <c r="A100" s="84" t="s">
        <v>1017</v>
      </c>
      <c r="B100" s="85" t="s">
        <v>895</v>
      </c>
      <c r="C100" s="174" t="s">
        <v>84</v>
      </c>
      <c r="D100" s="7" t="s">
        <v>80</v>
      </c>
      <c r="E100" s="27">
        <v>2</v>
      </c>
      <c r="F100" s="215"/>
      <c r="G100" s="138">
        <f t="shared" si="10"/>
        <v>0</v>
      </c>
    </row>
    <row r="101" spans="1:7" x14ac:dyDescent="0.25">
      <c r="A101" s="84" t="s">
        <v>1018</v>
      </c>
      <c r="B101" s="85" t="s">
        <v>896</v>
      </c>
      <c r="C101" s="174" t="s">
        <v>84</v>
      </c>
      <c r="D101" s="7" t="s">
        <v>80</v>
      </c>
      <c r="E101" s="27">
        <v>2</v>
      </c>
      <c r="F101" s="215"/>
      <c r="G101" s="138">
        <f t="shared" si="10"/>
        <v>0</v>
      </c>
    </row>
    <row r="102" spans="1:7" x14ac:dyDescent="0.25">
      <c r="A102" s="84"/>
      <c r="B102" s="85"/>
      <c r="C102" s="174"/>
      <c r="D102" s="7"/>
      <c r="E102" s="27"/>
      <c r="F102" s="230"/>
      <c r="G102" s="232"/>
    </row>
    <row r="103" spans="1:7" x14ac:dyDescent="0.25">
      <c r="A103" s="84" t="s">
        <v>1019</v>
      </c>
      <c r="B103" s="85" t="s">
        <v>897</v>
      </c>
      <c r="C103" s="174" t="s">
        <v>84</v>
      </c>
      <c r="D103" s="7" t="s">
        <v>80</v>
      </c>
      <c r="E103" s="27">
        <v>18</v>
      </c>
      <c r="F103" s="215"/>
      <c r="G103" s="138">
        <f t="shared" si="7"/>
        <v>0</v>
      </c>
    </row>
    <row r="104" spans="1:7" x14ac:dyDescent="0.25">
      <c r="A104" s="84" t="s">
        <v>1020</v>
      </c>
      <c r="B104" s="85" t="s">
        <v>898</v>
      </c>
      <c r="C104" s="174" t="s">
        <v>84</v>
      </c>
      <c r="D104" s="7" t="s">
        <v>80</v>
      </c>
      <c r="E104" s="27">
        <v>16</v>
      </c>
      <c r="F104" s="215"/>
      <c r="G104" s="138">
        <f t="shared" ref="G104:G108" si="11">F104*SUM(E104)</f>
        <v>0</v>
      </c>
    </row>
    <row r="105" spans="1:7" x14ac:dyDescent="0.25">
      <c r="A105" s="84" t="s">
        <v>1021</v>
      </c>
      <c r="B105" s="85" t="s">
        <v>899</v>
      </c>
      <c r="C105" s="174" t="s">
        <v>84</v>
      </c>
      <c r="D105" s="7" t="s">
        <v>80</v>
      </c>
      <c r="E105" s="27">
        <v>1</v>
      </c>
      <c r="F105" s="215"/>
      <c r="G105" s="138">
        <f t="shared" si="11"/>
        <v>0</v>
      </c>
    </row>
    <row r="106" spans="1:7" x14ac:dyDescent="0.25">
      <c r="A106" s="84" t="s">
        <v>1022</v>
      </c>
      <c r="B106" s="85" t="s">
        <v>900</v>
      </c>
      <c r="C106" s="174" t="s">
        <v>84</v>
      </c>
      <c r="D106" s="7" t="s">
        <v>80</v>
      </c>
      <c r="E106" s="27">
        <v>1</v>
      </c>
      <c r="F106" s="215"/>
      <c r="G106" s="138">
        <f t="shared" si="11"/>
        <v>0</v>
      </c>
    </row>
    <row r="107" spans="1:7" x14ac:dyDescent="0.25">
      <c r="A107" s="84" t="s">
        <v>1023</v>
      </c>
      <c r="B107" s="85" t="s">
        <v>901</v>
      </c>
      <c r="C107" s="174" t="s">
        <v>84</v>
      </c>
      <c r="D107" s="7" t="s">
        <v>80</v>
      </c>
      <c r="E107" s="27">
        <v>6</v>
      </c>
      <c r="F107" s="215"/>
      <c r="G107" s="138">
        <f t="shared" si="11"/>
        <v>0</v>
      </c>
    </row>
    <row r="108" spans="1:7" x14ac:dyDescent="0.25">
      <c r="A108" s="84" t="s">
        <v>1024</v>
      </c>
      <c r="B108" s="85" t="s">
        <v>902</v>
      </c>
      <c r="C108" s="174" t="s">
        <v>84</v>
      </c>
      <c r="D108" s="7" t="s">
        <v>80</v>
      </c>
      <c r="E108" s="27">
        <v>6</v>
      </c>
      <c r="F108" s="215"/>
      <c r="G108" s="138">
        <f t="shared" si="11"/>
        <v>0</v>
      </c>
    </row>
    <row r="109" spans="1:7" x14ac:dyDescent="0.25">
      <c r="A109" s="84"/>
      <c r="B109" s="85"/>
      <c r="C109" s="174"/>
      <c r="D109" s="7"/>
      <c r="E109" s="27"/>
      <c r="F109" s="215"/>
      <c r="G109" s="138"/>
    </row>
    <row r="110" spans="1:7" x14ac:dyDescent="0.25">
      <c r="A110" s="84" t="s">
        <v>1025</v>
      </c>
      <c r="B110" s="85" t="s">
        <v>903</v>
      </c>
      <c r="C110" s="174" t="s">
        <v>84</v>
      </c>
      <c r="D110" s="7" t="s">
        <v>80</v>
      </c>
      <c r="E110" s="27">
        <v>24</v>
      </c>
      <c r="F110" s="215"/>
      <c r="G110" s="138">
        <f t="shared" si="7"/>
        <v>0</v>
      </c>
    </row>
    <row r="111" spans="1:7" x14ac:dyDescent="0.25">
      <c r="A111" s="84" t="s">
        <v>1026</v>
      </c>
      <c r="B111" s="85" t="s">
        <v>904</v>
      </c>
      <c r="C111" s="174" t="s">
        <v>84</v>
      </c>
      <c r="D111" s="7" t="s">
        <v>80</v>
      </c>
      <c r="E111" s="27">
        <v>24</v>
      </c>
      <c r="F111" s="215"/>
      <c r="G111" s="138">
        <f t="shared" ref="G111:G113" si="12">F111*SUM(E111)</f>
        <v>0</v>
      </c>
    </row>
    <row r="112" spans="1:7" x14ac:dyDescent="0.25">
      <c r="A112" s="84" t="s">
        <v>1027</v>
      </c>
      <c r="B112" s="85" t="s">
        <v>905</v>
      </c>
      <c r="C112" s="174" t="s">
        <v>84</v>
      </c>
      <c r="D112" s="7" t="s">
        <v>80</v>
      </c>
      <c r="E112" s="27">
        <v>6</v>
      </c>
      <c r="F112" s="215"/>
      <c r="G112" s="138">
        <f t="shared" si="12"/>
        <v>0</v>
      </c>
    </row>
    <row r="113" spans="1:7" x14ac:dyDescent="0.25">
      <c r="A113" s="84" t="s">
        <v>1028</v>
      </c>
      <c r="B113" s="85" t="s">
        <v>906</v>
      </c>
      <c r="C113" s="174" t="s">
        <v>84</v>
      </c>
      <c r="D113" s="7" t="s">
        <v>80</v>
      </c>
      <c r="E113" s="27">
        <v>6</v>
      </c>
      <c r="F113" s="215"/>
      <c r="G113" s="138">
        <f t="shared" si="12"/>
        <v>0</v>
      </c>
    </row>
    <row r="114" spans="1:7" x14ac:dyDescent="0.25">
      <c r="A114" s="84"/>
      <c r="B114" s="85"/>
      <c r="C114" s="174"/>
      <c r="D114" s="7"/>
      <c r="E114" s="27"/>
      <c r="F114" s="230"/>
      <c r="G114" s="232"/>
    </row>
    <row r="115" spans="1:7" x14ac:dyDescent="0.25">
      <c r="A115" s="84" t="s">
        <v>1029</v>
      </c>
      <c r="B115" s="85" t="s">
        <v>907</v>
      </c>
      <c r="C115" s="174" t="s">
        <v>84</v>
      </c>
      <c r="D115" s="7" t="s">
        <v>80</v>
      </c>
      <c r="E115" s="27">
        <v>18</v>
      </c>
      <c r="F115" s="215"/>
      <c r="G115" s="138">
        <f t="shared" si="7"/>
        <v>0</v>
      </c>
    </row>
    <row r="116" spans="1:7" x14ac:dyDescent="0.25">
      <c r="A116" s="84" t="s">
        <v>1030</v>
      </c>
      <c r="B116" s="85" t="s">
        <v>908</v>
      </c>
      <c r="C116" s="174" t="s">
        <v>84</v>
      </c>
      <c r="D116" s="7" t="s">
        <v>80</v>
      </c>
      <c r="E116" s="27">
        <v>18</v>
      </c>
      <c r="F116" s="215"/>
      <c r="G116" s="138">
        <f t="shared" ref="G116:G118" si="13">F116*SUM(E116)</f>
        <v>0</v>
      </c>
    </row>
    <row r="117" spans="1:7" x14ac:dyDescent="0.25">
      <c r="A117" s="84" t="s">
        <v>1031</v>
      </c>
      <c r="B117" s="85" t="s">
        <v>909</v>
      </c>
      <c r="C117" s="174" t="s">
        <v>84</v>
      </c>
      <c r="D117" s="7" t="s">
        <v>80</v>
      </c>
      <c r="E117" s="27">
        <v>6</v>
      </c>
      <c r="F117" s="215"/>
      <c r="G117" s="138">
        <f t="shared" si="13"/>
        <v>0</v>
      </c>
    </row>
    <row r="118" spans="1:7" x14ac:dyDescent="0.25">
      <c r="A118" s="84" t="s">
        <v>1032</v>
      </c>
      <c r="B118" s="85" t="s">
        <v>910</v>
      </c>
      <c r="C118" s="174" t="s">
        <v>84</v>
      </c>
      <c r="D118" s="7" t="s">
        <v>80</v>
      </c>
      <c r="E118" s="27">
        <v>6</v>
      </c>
      <c r="F118" s="215"/>
      <c r="G118" s="138">
        <f t="shared" si="13"/>
        <v>0</v>
      </c>
    </row>
    <row r="119" spans="1:7" x14ac:dyDescent="0.25">
      <c r="A119" s="84"/>
      <c r="B119" s="85"/>
      <c r="C119" s="174"/>
      <c r="D119" s="7"/>
      <c r="E119" s="27"/>
      <c r="F119" s="215"/>
      <c r="G119" s="138"/>
    </row>
    <row r="120" spans="1:7" x14ac:dyDescent="0.25">
      <c r="A120" s="84" t="s">
        <v>1033</v>
      </c>
      <c r="B120" s="85" t="s">
        <v>911</v>
      </c>
      <c r="C120" s="174" t="s">
        <v>84</v>
      </c>
      <c r="D120" s="7" t="s">
        <v>80</v>
      </c>
      <c r="E120" s="27">
        <v>8</v>
      </c>
      <c r="F120" s="215"/>
      <c r="G120" s="138">
        <f t="shared" si="7"/>
        <v>0</v>
      </c>
    </row>
    <row r="121" spans="1:7" x14ac:dyDescent="0.25">
      <c r="A121" s="84" t="s">
        <v>1034</v>
      </c>
      <c r="B121" s="85" t="s">
        <v>912</v>
      </c>
      <c r="C121" s="174" t="s">
        <v>84</v>
      </c>
      <c r="D121" s="7" t="s">
        <v>80</v>
      </c>
      <c r="E121" s="27">
        <v>8</v>
      </c>
      <c r="F121" s="215"/>
      <c r="G121" s="138">
        <f t="shared" ref="G121:G123" si="14">F121*SUM(E121)</f>
        <v>0</v>
      </c>
    </row>
    <row r="122" spans="1:7" x14ac:dyDescent="0.25">
      <c r="A122" s="84" t="s">
        <v>1035</v>
      </c>
      <c r="B122" s="85" t="s">
        <v>913</v>
      </c>
      <c r="C122" s="174" t="s">
        <v>84</v>
      </c>
      <c r="D122" s="7" t="s">
        <v>80</v>
      </c>
      <c r="E122" s="27">
        <v>2</v>
      </c>
      <c r="F122" s="215"/>
      <c r="G122" s="138">
        <f t="shared" si="14"/>
        <v>0</v>
      </c>
    </row>
    <row r="123" spans="1:7" x14ac:dyDescent="0.25">
      <c r="A123" s="84" t="s">
        <v>1036</v>
      </c>
      <c r="B123" s="85" t="s">
        <v>914</v>
      </c>
      <c r="C123" s="174" t="s">
        <v>84</v>
      </c>
      <c r="D123" s="7" t="s">
        <v>80</v>
      </c>
      <c r="E123" s="27">
        <v>2</v>
      </c>
      <c r="F123" s="215"/>
      <c r="G123" s="138">
        <f t="shared" si="14"/>
        <v>0</v>
      </c>
    </row>
    <row r="124" spans="1:7" x14ac:dyDescent="0.25">
      <c r="A124" s="84"/>
      <c r="B124" s="85"/>
      <c r="C124" s="174"/>
      <c r="D124" s="7"/>
      <c r="E124" s="27"/>
      <c r="F124" s="215"/>
      <c r="G124" s="138"/>
    </row>
    <row r="125" spans="1:7" x14ac:dyDescent="0.25">
      <c r="A125" s="84" t="s">
        <v>1037</v>
      </c>
      <c r="B125" s="85" t="s">
        <v>915</v>
      </c>
      <c r="C125" s="174" t="s">
        <v>84</v>
      </c>
      <c r="D125" s="7" t="s">
        <v>80</v>
      </c>
      <c r="E125" s="27">
        <v>8</v>
      </c>
      <c r="F125" s="215"/>
      <c r="G125" s="138">
        <f t="shared" si="7"/>
        <v>0</v>
      </c>
    </row>
    <row r="126" spans="1:7" x14ac:dyDescent="0.25">
      <c r="A126" s="84" t="s">
        <v>1038</v>
      </c>
      <c r="B126" s="85" t="s">
        <v>916</v>
      </c>
      <c r="C126" s="174" t="s">
        <v>84</v>
      </c>
      <c r="D126" s="7" t="s">
        <v>80</v>
      </c>
      <c r="E126" s="27">
        <v>8</v>
      </c>
      <c r="F126" s="215"/>
      <c r="G126" s="138">
        <f t="shared" ref="G126:G128" si="15">F126*SUM(E126)</f>
        <v>0</v>
      </c>
    </row>
    <row r="127" spans="1:7" x14ac:dyDescent="0.25">
      <c r="A127" s="84" t="s">
        <v>1039</v>
      </c>
      <c r="B127" s="85" t="s">
        <v>917</v>
      </c>
      <c r="C127" s="174" t="s">
        <v>84</v>
      </c>
      <c r="D127" s="7" t="s">
        <v>80</v>
      </c>
      <c r="E127" s="27">
        <v>2</v>
      </c>
      <c r="F127" s="215"/>
      <c r="G127" s="138">
        <f t="shared" si="15"/>
        <v>0</v>
      </c>
    </row>
    <row r="128" spans="1:7" x14ac:dyDescent="0.25">
      <c r="A128" s="84" t="s">
        <v>1040</v>
      </c>
      <c r="B128" s="85" t="s">
        <v>918</v>
      </c>
      <c r="C128" s="174" t="s">
        <v>84</v>
      </c>
      <c r="D128" s="7" t="s">
        <v>80</v>
      </c>
      <c r="E128" s="27">
        <v>2</v>
      </c>
      <c r="F128" s="215"/>
      <c r="G128" s="138">
        <f t="shared" si="15"/>
        <v>0</v>
      </c>
    </row>
    <row r="129" spans="1:7" x14ac:dyDescent="0.25">
      <c r="A129" s="84"/>
      <c r="B129" s="85"/>
      <c r="C129" s="174"/>
      <c r="D129" s="7"/>
      <c r="E129" s="27"/>
      <c r="F129" s="230"/>
      <c r="G129" s="232"/>
    </row>
    <row r="130" spans="1:7" x14ac:dyDescent="0.25">
      <c r="A130" s="84" t="s">
        <v>1041</v>
      </c>
      <c r="B130" s="85" t="s">
        <v>919</v>
      </c>
      <c r="C130" s="174" t="s">
        <v>84</v>
      </c>
      <c r="D130" s="7" t="s">
        <v>80</v>
      </c>
      <c r="E130" s="27">
        <v>1</v>
      </c>
      <c r="F130" s="215"/>
      <c r="G130" s="138">
        <f t="shared" ref="G130" si="16">F130*SUM(E130)</f>
        <v>0</v>
      </c>
    </row>
    <row r="131" spans="1:7" x14ac:dyDescent="0.25">
      <c r="A131" s="84" t="s">
        <v>1042</v>
      </c>
      <c r="B131" s="85" t="s">
        <v>920</v>
      </c>
      <c r="C131" s="174" t="s">
        <v>84</v>
      </c>
      <c r="D131" s="7" t="s">
        <v>80</v>
      </c>
      <c r="E131" s="27">
        <v>2</v>
      </c>
      <c r="F131" s="215"/>
      <c r="G131" s="138">
        <f t="shared" ref="G131:G144" si="17">F131*SUM(E131)</f>
        <v>0</v>
      </c>
    </row>
    <row r="132" spans="1:7" x14ac:dyDescent="0.25">
      <c r="A132" s="84" t="s">
        <v>1043</v>
      </c>
      <c r="B132" s="85" t="s">
        <v>921</v>
      </c>
      <c r="C132" s="174" t="s">
        <v>84</v>
      </c>
      <c r="D132" s="7" t="s">
        <v>80</v>
      </c>
      <c r="E132" s="27">
        <v>1</v>
      </c>
      <c r="F132" s="215"/>
      <c r="G132" s="138">
        <f t="shared" si="17"/>
        <v>0</v>
      </c>
    </row>
    <row r="133" spans="1:7" x14ac:dyDescent="0.25">
      <c r="A133" s="84" t="s">
        <v>1044</v>
      </c>
      <c r="B133" s="85" t="s">
        <v>922</v>
      </c>
      <c r="C133" s="174" t="s">
        <v>84</v>
      </c>
      <c r="D133" s="7" t="s">
        <v>80</v>
      </c>
      <c r="E133" s="27">
        <v>1</v>
      </c>
      <c r="F133" s="215"/>
      <c r="G133" s="138">
        <f t="shared" si="17"/>
        <v>0</v>
      </c>
    </row>
    <row r="134" spans="1:7" x14ac:dyDescent="0.25">
      <c r="A134" s="84" t="s">
        <v>1045</v>
      </c>
      <c r="B134" s="85" t="s">
        <v>923</v>
      </c>
      <c r="C134" s="174" t="s">
        <v>84</v>
      </c>
      <c r="D134" s="7" t="s">
        <v>80</v>
      </c>
      <c r="E134" s="27">
        <v>1</v>
      </c>
      <c r="F134" s="215"/>
      <c r="G134" s="138">
        <f t="shared" si="17"/>
        <v>0</v>
      </c>
    </row>
    <row r="135" spans="1:7" x14ac:dyDescent="0.25">
      <c r="A135" s="84" t="s">
        <v>1046</v>
      </c>
      <c r="B135" s="85" t="s">
        <v>924</v>
      </c>
      <c r="C135" s="174" t="s">
        <v>84</v>
      </c>
      <c r="D135" s="7" t="s">
        <v>80</v>
      </c>
      <c r="E135" s="27">
        <v>1</v>
      </c>
      <c r="F135" s="215"/>
      <c r="G135" s="138">
        <f t="shared" si="17"/>
        <v>0</v>
      </c>
    </row>
    <row r="136" spans="1:7" x14ac:dyDescent="0.25">
      <c r="A136" s="84" t="s">
        <v>1047</v>
      </c>
      <c r="B136" s="85" t="s">
        <v>925</v>
      </c>
      <c r="C136" s="174" t="s">
        <v>84</v>
      </c>
      <c r="D136" s="7" t="s">
        <v>80</v>
      </c>
      <c r="E136" s="27">
        <v>1</v>
      </c>
      <c r="F136" s="215"/>
      <c r="G136" s="138">
        <f t="shared" si="17"/>
        <v>0</v>
      </c>
    </row>
    <row r="137" spans="1:7" x14ac:dyDescent="0.25">
      <c r="A137" s="84" t="s">
        <v>1048</v>
      </c>
      <c r="B137" s="85" t="s">
        <v>926</v>
      </c>
      <c r="C137" s="174" t="s">
        <v>84</v>
      </c>
      <c r="D137" s="7" t="s">
        <v>80</v>
      </c>
      <c r="E137" s="27">
        <v>1</v>
      </c>
      <c r="F137" s="215"/>
      <c r="G137" s="138">
        <f t="shared" si="17"/>
        <v>0</v>
      </c>
    </row>
    <row r="138" spans="1:7" x14ac:dyDescent="0.25">
      <c r="A138" s="84" t="s">
        <v>1049</v>
      </c>
      <c r="B138" s="85" t="s">
        <v>927</v>
      </c>
      <c r="C138" s="174" t="s">
        <v>84</v>
      </c>
      <c r="D138" s="7" t="s">
        <v>80</v>
      </c>
      <c r="E138" s="27">
        <v>1</v>
      </c>
      <c r="F138" s="215"/>
      <c r="G138" s="138">
        <f t="shared" si="17"/>
        <v>0</v>
      </c>
    </row>
    <row r="139" spans="1:7" x14ac:dyDescent="0.25">
      <c r="A139" s="84" t="s">
        <v>1050</v>
      </c>
      <c r="B139" s="85" t="s">
        <v>928</v>
      </c>
      <c r="C139" s="174" t="s">
        <v>84</v>
      </c>
      <c r="D139" s="7" t="s">
        <v>80</v>
      </c>
      <c r="E139" s="27">
        <v>1</v>
      </c>
      <c r="F139" s="215"/>
      <c r="G139" s="138">
        <f t="shared" si="17"/>
        <v>0</v>
      </c>
    </row>
    <row r="140" spans="1:7" x14ac:dyDescent="0.25">
      <c r="A140" s="84" t="s">
        <v>1051</v>
      </c>
      <c r="B140" s="85" t="s">
        <v>929</v>
      </c>
      <c r="C140" s="174" t="s">
        <v>84</v>
      </c>
      <c r="D140" s="7" t="s">
        <v>80</v>
      </c>
      <c r="E140" s="27">
        <v>1</v>
      </c>
      <c r="F140" s="215"/>
      <c r="G140" s="138">
        <f t="shared" si="17"/>
        <v>0</v>
      </c>
    </row>
    <row r="141" spans="1:7" x14ac:dyDescent="0.25">
      <c r="A141" s="84" t="s">
        <v>1052</v>
      </c>
      <c r="B141" s="85" t="s">
        <v>930</v>
      </c>
      <c r="C141" s="174" t="s">
        <v>84</v>
      </c>
      <c r="D141" s="7" t="s">
        <v>80</v>
      </c>
      <c r="E141" s="27">
        <v>1</v>
      </c>
      <c r="F141" s="215"/>
      <c r="G141" s="138">
        <f t="shared" si="17"/>
        <v>0</v>
      </c>
    </row>
    <row r="142" spans="1:7" x14ac:dyDescent="0.25">
      <c r="A142" s="84" t="s">
        <v>1053</v>
      </c>
      <c r="B142" s="85" t="s">
        <v>931</v>
      </c>
      <c r="C142" s="174" t="s">
        <v>84</v>
      </c>
      <c r="D142" s="7" t="s">
        <v>80</v>
      </c>
      <c r="E142" s="27">
        <v>1</v>
      </c>
      <c r="F142" s="215"/>
      <c r="G142" s="138">
        <f t="shared" si="17"/>
        <v>0</v>
      </c>
    </row>
    <row r="143" spans="1:7" x14ac:dyDescent="0.25">
      <c r="A143" s="84" t="s">
        <v>1054</v>
      </c>
      <c r="B143" s="85" t="s">
        <v>932</v>
      </c>
      <c r="C143" s="174" t="s">
        <v>84</v>
      </c>
      <c r="D143" s="7" t="s">
        <v>80</v>
      </c>
      <c r="E143" s="27">
        <v>1</v>
      </c>
      <c r="F143" s="215"/>
      <c r="G143" s="138">
        <f t="shared" si="17"/>
        <v>0</v>
      </c>
    </row>
    <row r="144" spans="1:7" x14ac:dyDescent="0.25">
      <c r="A144" s="84" t="s">
        <v>1055</v>
      </c>
      <c r="B144" s="85" t="s">
        <v>933</v>
      </c>
      <c r="C144" s="174" t="s">
        <v>84</v>
      </c>
      <c r="D144" s="7" t="s">
        <v>80</v>
      </c>
      <c r="E144" s="27">
        <v>1</v>
      </c>
      <c r="F144" s="215"/>
      <c r="G144" s="138">
        <f t="shared" si="17"/>
        <v>0</v>
      </c>
    </row>
    <row r="145" spans="1:7" x14ac:dyDescent="0.25">
      <c r="A145" s="84"/>
      <c r="B145" s="85"/>
      <c r="C145" s="174"/>
      <c r="D145" s="7"/>
      <c r="E145" s="27"/>
      <c r="F145" s="230"/>
      <c r="G145" s="232"/>
    </row>
    <row r="146" spans="1:7" x14ac:dyDescent="0.25">
      <c r="A146" s="84" t="s">
        <v>1056</v>
      </c>
      <c r="B146" s="85" t="s">
        <v>934</v>
      </c>
      <c r="C146" s="174" t="s">
        <v>84</v>
      </c>
      <c r="D146" s="7" t="s">
        <v>80</v>
      </c>
      <c r="E146" s="27">
        <v>1</v>
      </c>
      <c r="F146" s="215"/>
      <c r="G146" s="138">
        <f t="shared" ref="G146" si="18">F146*SUM(E146)</f>
        <v>0</v>
      </c>
    </row>
    <row r="147" spans="1:7" x14ac:dyDescent="0.25">
      <c r="A147" s="84" t="s">
        <v>1057</v>
      </c>
      <c r="B147" s="85" t="s">
        <v>935</v>
      </c>
      <c r="C147" s="174" t="s">
        <v>84</v>
      </c>
      <c r="D147" s="7" t="s">
        <v>80</v>
      </c>
      <c r="E147" s="27">
        <v>1</v>
      </c>
      <c r="F147" s="215"/>
      <c r="G147" s="138">
        <f t="shared" ref="G147:G161" si="19">F147*SUM(E147)</f>
        <v>0</v>
      </c>
    </row>
    <row r="148" spans="1:7" x14ac:dyDescent="0.25">
      <c r="A148" s="84" t="s">
        <v>1058</v>
      </c>
      <c r="B148" s="85" t="s">
        <v>936</v>
      </c>
      <c r="C148" s="174" t="s">
        <v>84</v>
      </c>
      <c r="D148" s="7" t="s">
        <v>80</v>
      </c>
      <c r="E148" s="27">
        <v>1</v>
      </c>
      <c r="F148" s="215"/>
      <c r="G148" s="138">
        <f t="shared" si="19"/>
        <v>0</v>
      </c>
    </row>
    <row r="149" spans="1:7" x14ac:dyDescent="0.25">
      <c r="A149" s="84" t="s">
        <v>1059</v>
      </c>
      <c r="B149" s="85" t="s">
        <v>937</v>
      </c>
      <c r="C149" s="174" t="s">
        <v>84</v>
      </c>
      <c r="D149" s="7" t="s">
        <v>80</v>
      </c>
      <c r="E149" s="27">
        <v>1</v>
      </c>
      <c r="F149" s="215"/>
      <c r="G149" s="138">
        <f t="shared" si="19"/>
        <v>0</v>
      </c>
    </row>
    <row r="150" spans="1:7" x14ac:dyDescent="0.25">
      <c r="A150" s="84" t="s">
        <v>1060</v>
      </c>
      <c r="B150" s="85" t="s">
        <v>938</v>
      </c>
      <c r="C150" s="174" t="s">
        <v>84</v>
      </c>
      <c r="D150" s="7" t="s">
        <v>80</v>
      </c>
      <c r="E150" s="27">
        <v>1</v>
      </c>
      <c r="F150" s="215"/>
      <c r="G150" s="138">
        <f t="shared" si="19"/>
        <v>0</v>
      </c>
    </row>
    <row r="151" spans="1:7" x14ac:dyDescent="0.25">
      <c r="A151" s="84" t="s">
        <v>1061</v>
      </c>
      <c r="B151" s="85" t="s">
        <v>939</v>
      </c>
      <c r="C151" s="174" t="s">
        <v>84</v>
      </c>
      <c r="D151" s="7" t="s">
        <v>80</v>
      </c>
      <c r="E151" s="27">
        <v>1</v>
      </c>
      <c r="F151" s="215"/>
      <c r="G151" s="138">
        <f t="shared" si="19"/>
        <v>0</v>
      </c>
    </row>
    <row r="152" spans="1:7" x14ac:dyDescent="0.25">
      <c r="A152" s="84" t="s">
        <v>1062</v>
      </c>
      <c r="B152" s="85" t="s">
        <v>940</v>
      </c>
      <c r="C152" s="174" t="s">
        <v>84</v>
      </c>
      <c r="D152" s="7" t="s">
        <v>80</v>
      </c>
      <c r="E152" s="27">
        <v>1</v>
      </c>
      <c r="F152" s="215"/>
      <c r="G152" s="138">
        <f t="shared" si="19"/>
        <v>0</v>
      </c>
    </row>
    <row r="153" spans="1:7" x14ac:dyDescent="0.25">
      <c r="A153" s="84" t="s">
        <v>1063</v>
      </c>
      <c r="B153" s="85" t="s">
        <v>941</v>
      </c>
      <c r="C153" s="174" t="s">
        <v>84</v>
      </c>
      <c r="D153" s="7" t="s">
        <v>80</v>
      </c>
      <c r="E153" s="27">
        <v>1</v>
      </c>
      <c r="F153" s="215"/>
      <c r="G153" s="138">
        <f t="shared" si="19"/>
        <v>0</v>
      </c>
    </row>
    <row r="154" spans="1:7" x14ac:dyDescent="0.25">
      <c r="A154" s="84" t="s">
        <v>1064</v>
      </c>
      <c r="B154" s="85" t="s">
        <v>942</v>
      </c>
      <c r="C154" s="174" t="s">
        <v>84</v>
      </c>
      <c r="D154" s="7" t="s">
        <v>80</v>
      </c>
      <c r="E154" s="27">
        <v>1</v>
      </c>
      <c r="F154" s="215"/>
      <c r="G154" s="138">
        <f t="shared" si="19"/>
        <v>0</v>
      </c>
    </row>
    <row r="155" spans="1:7" x14ac:dyDescent="0.25">
      <c r="A155" s="84" t="s">
        <v>1065</v>
      </c>
      <c r="B155" s="85" t="s">
        <v>943</v>
      </c>
      <c r="C155" s="174" t="s">
        <v>84</v>
      </c>
      <c r="D155" s="7" t="s">
        <v>80</v>
      </c>
      <c r="E155" s="27">
        <v>1</v>
      </c>
      <c r="F155" s="215"/>
      <c r="G155" s="138">
        <f t="shared" si="19"/>
        <v>0</v>
      </c>
    </row>
    <row r="156" spans="1:7" x14ac:dyDescent="0.25">
      <c r="A156" s="84" t="s">
        <v>1066</v>
      </c>
      <c r="B156" s="85" t="s">
        <v>944</v>
      </c>
      <c r="C156" s="174" t="s">
        <v>84</v>
      </c>
      <c r="D156" s="7" t="s">
        <v>80</v>
      </c>
      <c r="E156" s="27">
        <v>1</v>
      </c>
      <c r="F156" s="215"/>
      <c r="G156" s="138">
        <f t="shared" si="19"/>
        <v>0</v>
      </c>
    </row>
    <row r="157" spans="1:7" x14ac:dyDescent="0.25">
      <c r="A157" s="84" t="s">
        <v>1067</v>
      </c>
      <c r="B157" s="85" t="s">
        <v>945</v>
      </c>
      <c r="C157" s="174" t="s">
        <v>84</v>
      </c>
      <c r="D157" s="7" t="s">
        <v>80</v>
      </c>
      <c r="E157" s="27">
        <v>1</v>
      </c>
      <c r="F157" s="215"/>
      <c r="G157" s="138">
        <f t="shared" si="19"/>
        <v>0</v>
      </c>
    </row>
    <row r="158" spans="1:7" x14ac:dyDescent="0.25">
      <c r="A158" s="84" t="s">
        <v>1068</v>
      </c>
      <c r="B158" s="85" t="s">
        <v>946</v>
      </c>
      <c r="C158" s="174" t="s">
        <v>84</v>
      </c>
      <c r="D158" s="7" t="s">
        <v>80</v>
      </c>
      <c r="E158" s="27">
        <v>1</v>
      </c>
      <c r="F158" s="215"/>
      <c r="G158" s="138">
        <f t="shared" si="19"/>
        <v>0</v>
      </c>
    </row>
    <row r="159" spans="1:7" x14ac:dyDescent="0.25">
      <c r="A159" s="84" t="s">
        <v>1069</v>
      </c>
      <c r="B159" s="85" t="s">
        <v>947</v>
      </c>
      <c r="C159" s="174" t="s">
        <v>84</v>
      </c>
      <c r="D159" s="7" t="s">
        <v>80</v>
      </c>
      <c r="E159" s="27">
        <v>1</v>
      </c>
      <c r="F159" s="215"/>
      <c r="G159" s="138">
        <f t="shared" si="19"/>
        <v>0</v>
      </c>
    </row>
    <row r="160" spans="1:7" x14ac:dyDescent="0.25">
      <c r="A160" s="84" t="s">
        <v>1070</v>
      </c>
      <c r="B160" s="85" t="s">
        <v>948</v>
      </c>
      <c r="C160" s="174" t="s">
        <v>84</v>
      </c>
      <c r="D160" s="7" t="s">
        <v>80</v>
      </c>
      <c r="E160" s="27">
        <v>1</v>
      </c>
      <c r="F160" s="215"/>
      <c r="G160" s="138">
        <f t="shared" si="19"/>
        <v>0</v>
      </c>
    </row>
    <row r="161" spans="1:7" x14ac:dyDescent="0.25">
      <c r="A161" s="84" t="s">
        <v>1071</v>
      </c>
      <c r="B161" s="85" t="s">
        <v>949</v>
      </c>
      <c r="C161" s="174" t="s">
        <v>84</v>
      </c>
      <c r="D161" s="7" t="s">
        <v>80</v>
      </c>
      <c r="E161" s="27">
        <v>1</v>
      </c>
      <c r="F161" s="215"/>
      <c r="G161" s="138">
        <f t="shared" si="19"/>
        <v>0</v>
      </c>
    </row>
    <row r="162" spans="1:7" x14ac:dyDescent="0.25">
      <c r="A162" s="84"/>
      <c r="B162" s="85"/>
      <c r="C162" s="174"/>
      <c r="D162" s="7"/>
      <c r="E162" s="27"/>
      <c r="F162" s="230"/>
      <c r="G162" s="232"/>
    </row>
    <row r="163" spans="1:7" x14ac:dyDescent="0.25">
      <c r="A163" s="84"/>
      <c r="B163" s="85"/>
      <c r="C163" s="174"/>
      <c r="D163" s="7"/>
      <c r="E163" s="27"/>
      <c r="F163" s="230"/>
      <c r="G163" s="232"/>
    </row>
    <row r="164" spans="1:7" x14ac:dyDescent="0.25">
      <c r="A164" s="88" t="s">
        <v>138</v>
      </c>
      <c r="B164" s="89" t="s">
        <v>159</v>
      </c>
      <c r="C164" s="174"/>
      <c r="D164" s="7"/>
      <c r="E164" s="27"/>
      <c r="F164" s="230"/>
      <c r="G164" s="232"/>
    </row>
    <row r="165" spans="1:7" x14ac:dyDescent="0.25">
      <c r="A165" s="84" t="s">
        <v>141</v>
      </c>
      <c r="B165" s="85" t="s">
        <v>1151</v>
      </c>
      <c r="C165" s="174" t="s">
        <v>84</v>
      </c>
      <c r="D165" s="7" t="s">
        <v>80</v>
      </c>
      <c r="E165" s="27">
        <v>12</v>
      </c>
      <c r="F165" s="215"/>
      <c r="G165" s="138">
        <f t="shared" si="7"/>
        <v>0</v>
      </c>
    </row>
    <row r="166" spans="1:7" x14ac:dyDescent="0.25">
      <c r="A166" s="84" t="s">
        <v>142</v>
      </c>
      <c r="B166" s="85" t="s">
        <v>1152</v>
      </c>
      <c r="C166" s="174" t="s">
        <v>84</v>
      </c>
      <c r="D166" s="7" t="s">
        <v>80</v>
      </c>
      <c r="E166" s="27">
        <v>12</v>
      </c>
      <c r="F166" s="215"/>
      <c r="G166" s="138">
        <f t="shared" ref="G166:G168" si="20">F166*SUM(E166)</f>
        <v>0</v>
      </c>
    </row>
    <row r="167" spans="1:7" x14ac:dyDescent="0.25">
      <c r="A167" s="84" t="s">
        <v>143</v>
      </c>
      <c r="B167" s="85" t="s">
        <v>1153</v>
      </c>
      <c r="C167" s="174" t="s">
        <v>84</v>
      </c>
      <c r="D167" s="7" t="s">
        <v>80</v>
      </c>
      <c r="E167" s="27">
        <v>2</v>
      </c>
      <c r="F167" s="215"/>
      <c r="G167" s="138">
        <f t="shared" si="20"/>
        <v>0</v>
      </c>
    </row>
    <row r="168" spans="1:7" x14ac:dyDescent="0.25">
      <c r="A168" s="84" t="s">
        <v>144</v>
      </c>
      <c r="B168" s="85" t="s">
        <v>1154</v>
      </c>
      <c r="C168" s="174" t="s">
        <v>84</v>
      </c>
      <c r="D168" s="7" t="s">
        <v>80</v>
      </c>
      <c r="E168" s="27">
        <v>2</v>
      </c>
      <c r="F168" s="215"/>
      <c r="G168" s="138">
        <f t="shared" si="20"/>
        <v>0</v>
      </c>
    </row>
    <row r="169" spans="1:7" x14ac:dyDescent="0.25">
      <c r="A169" s="84"/>
      <c r="B169" s="85"/>
      <c r="C169" s="174"/>
      <c r="D169" s="7"/>
      <c r="E169" s="27"/>
      <c r="F169" s="215"/>
      <c r="G169" s="138"/>
    </row>
    <row r="170" spans="1:7" x14ac:dyDescent="0.25">
      <c r="A170" s="84" t="s">
        <v>145</v>
      </c>
      <c r="B170" s="85" t="s">
        <v>1155</v>
      </c>
      <c r="C170" s="174" t="s">
        <v>84</v>
      </c>
      <c r="D170" s="7" t="s">
        <v>80</v>
      </c>
      <c r="E170" s="27">
        <v>48</v>
      </c>
      <c r="F170" s="215"/>
      <c r="G170" s="138">
        <f t="shared" si="7"/>
        <v>0</v>
      </c>
    </row>
    <row r="171" spans="1:7" x14ac:dyDescent="0.25">
      <c r="A171" s="84" t="s">
        <v>146</v>
      </c>
      <c r="B171" s="85" t="s">
        <v>1156</v>
      </c>
      <c r="C171" s="174" t="s">
        <v>84</v>
      </c>
      <c r="D171" s="7" t="s">
        <v>80</v>
      </c>
      <c r="E171" s="27">
        <v>48</v>
      </c>
      <c r="F171" s="215"/>
      <c r="G171" s="138">
        <f t="shared" ref="G171:G173" si="21">F171*SUM(E171)</f>
        <v>0</v>
      </c>
    </row>
    <row r="172" spans="1:7" x14ac:dyDescent="0.25">
      <c r="A172" s="84" t="s">
        <v>147</v>
      </c>
      <c r="B172" s="85" t="s">
        <v>1157</v>
      </c>
      <c r="C172" s="174" t="s">
        <v>84</v>
      </c>
      <c r="D172" s="7" t="s">
        <v>80</v>
      </c>
      <c r="E172" s="27">
        <v>8</v>
      </c>
      <c r="F172" s="215"/>
      <c r="G172" s="138">
        <f t="shared" si="21"/>
        <v>0</v>
      </c>
    </row>
    <row r="173" spans="1:7" x14ac:dyDescent="0.25">
      <c r="A173" s="84" t="s">
        <v>148</v>
      </c>
      <c r="B173" s="85" t="s">
        <v>1158</v>
      </c>
      <c r="C173" s="174" t="s">
        <v>84</v>
      </c>
      <c r="D173" s="7" t="s">
        <v>80</v>
      </c>
      <c r="E173" s="27">
        <v>8</v>
      </c>
      <c r="F173" s="215"/>
      <c r="G173" s="138">
        <f t="shared" si="21"/>
        <v>0</v>
      </c>
    </row>
    <row r="174" spans="1:7" x14ac:dyDescent="0.25">
      <c r="A174" s="84"/>
      <c r="B174" s="85"/>
      <c r="C174" s="174"/>
      <c r="D174" s="7"/>
      <c r="E174" s="27"/>
      <c r="F174" s="230"/>
      <c r="G174" s="232"/>
    </row>
    <row r="175" spans="1:7" x14ac:dyDescent="0.25">
      <c r="A175" s="84" t="s">
        <v>736</v>
      </c>
      <c r="B175" s="85" t="s">
        <v>1159</v>
      </c>
      <c r="C175" s="174" t="s">
        <v>84</v>
      </c>
      <c r="D175" s="7" t="s">
        <v>80</v>
      </c>
      <c r="E175" s="27">
        <v>8</v>
      </c>
      <c r="F175" s="215"/>
      <c r="G175" s="138">
        <f t="shared" si="7"/>
        <v>0</v>
      </c>
    </row>
    <row r="176" spans="1:7" x14ac:dyDescent="0.25">
      <c r="A176" s="84" t="s">
        <v>1072</v>
      </c>
      <c r="B176" s="85" t="s">
        <v>1160</v>
      </c>
      <c r="C176" s="174" t="s">
        <v>84</v>
      </c>
      <c r="D176" s="7" t="s">
        <v>80</v>
      </c>
      <c r="E176" s="27">
        <v>5</v>
      </c>
      <c r="F176" s="215"/>
      <c r="G176" s="138">
        <f t="shared" ref="G176:G196" si="22">F176*SUM(E176)</f>
        <v>0</v>
      </c>
    </row>
    <row r="177" spans="1:7" x14ac:dyDescent="0.25">
      <c r="A177" s="84" t="s">
        <v>1073</v>
      </c>
      <c r="B177" s="85" t="s">
        <v>1161</v>
      </c>
      <c r="C177" s="174" t="s">
        <v>84</v>
      </c>
      <c r="D177" s="7" t="s">
        <v>80</v>
      </c>
      <c r="E177" s="27">
        <v>1</v>
      </c>
      <c r="F177" s="215"/>
      <c r="G177" s="138">
        <f t="shared" si="22"/>
        <v>0</v>
      </c>
    </row>
    <row r="178" spans="1:7" x14ac:dyDescent="0.25">
      <c r="A178" s="84" t="s">
        <v>1074</v>
      </c>
      <c r="B178" s="85" t="s">
        <v>1162</v>
      </c>
      <c r="C178" s="174" t="s">
        <v>84</v>
      </c>
      <c r="D178" s="7" t="s">
        <v>80</v>
      </c>
      <c r="E178" s="27">
        <v>1</v>
      </c>
      <c r="F178" s="215"/>
      <c r="G178" s="138">
        <f t="shared" si="22"/>
        <v>0</v>
      </c>
    </row>
    <row r="179" spans="1:7" x14ac:dyDescent="0.25">
      <c r="A179" s="84" t="s">
        <v>1075</v>
      </c>
      <c r="B179" s="85" t="s">
        <v>1163</v>
      </c>
      <c r="C179" s="174" t="s">
        <v>84</v>
      </c>
      <c r="D179" s="7" t="s">
        <v>80</v>
      </c>
      <c r="E179" s="27">
        <v>1</v>
      </c>
      <c r="F179" s="215"/>
      <c r="G179" s="138">
        <f t="shared" si="22"/>
        <v>0</v>
      </c>
    </row>
    <row r="180" spans="1:7" x14ac:dyDescent="0.25">
      <c r="A180" s="84" t="s">
        <v>1076</v>
      </c>
      <c r="B180" s="85" t="s">
        <v>1164</v>
      </c>
      <c r="C180" s="174" t="s">
        <v>84</v>
      </c>
      <c r="D180" s="7" t="s">
        <v>80</v>
      </c>
      <c r="E180" s="27">
        <v>1</v>
      </c>
      <c r="F180" s="215"/>
      <c r="G180" s="138">
        <f t="shared" si="22"/>
        <v>0</v>
      </c>
    </row>
    <row r="181" spans="1:7" x14ac:dyDescent="0.25">
      <c r="A181" s="84" t="s">
        <v>1077</v>
      </c>
      <c r="B181" s="85" t="s">
        <v>1165</v>
      </c>
      <c r="C181" s="174" t="s">
        <v>84</v>
      </c>
      <c r="D181" s="7" t="s">
        <v>80</v>
      </c>
      <c r="E181" s="27">
        <v>1</v>
      </c>
      <c r="F181" s="215"/>
      <c r="G181" s="138">
        <f t="shared" si="22"/>
        <v>0</v>
      </c>
    </row>
    <row r="182" spans="1:7" x14ac:dyDescent="0.25">
      <c r="A182" s="84" t="s">
        <v>1078</v>
      </c>
      <c r="B182" s="85" t="s">
        <v>1166</v>
      </c>
      <c r="C182" s="174" t="s">
        <v>84</v>
      </c>
      <c r="D182" s="7" t="s">
        <v>80</v>
      </c>
      <c r="E182" s="27">
        <v>1</v>
      </c>
      <c r="F182" s="215"/>
      <c r="G182" s="138">
        <f t="shared" si="22"/>
        <v>0</v>
      </c>
    </row>
    <row r="183" spans="1:7" x14ac:dyDescent="0.25">
      <c r="A183" s="84" t="s">
        <v>1079</v>
      </c>
      <c r="B183" s="85" t="s">
        <v>1167</v>
      </c>
      <c r="C183" s="174" t="s">
        <v>84</v>
      </c>
      <c r="D183" s="7" t="s">
        <v>80</v>
      </c>
      <c r="E183" s="27">
        <v>1</v>
      </c>
      <c r="F183" s="215"/>
      <c r="G183" s="138">
        <f t="shared" si="22"/>
        <v>0</v>
      </c>
    </row>
    <row r="184" spans="1:7" x14ac:dyDescent="0.25">
      <c r="A184" s="84" t="s">
        <v>1080</v>
      </c>
      <c r="B184" s="85" t="s">
        <v>1168</v>
      </c>
      <c r="C184" s="174" t="s">
        <v>84</v>
      </c>
      <c r="D184" s="7" t="s">
        <v>80</v>
      </c>
      <c r="E184" s="27">
        <v>1</v>
      </c>
      <c r="F184" s="215"/>
      <c r="G184" s="138">
        <f t="shared" si="22"/>
        <v>0</v>
      </c>
    </row>
    <row r="185" spans="1:7" x14ac:dyDescent="0.25">
      <c r="A185" s="84" t="s">
        <v>1081</v>
      </c>
      <c r="B185" s="85" t="s">
        <v>1169</v>
      </c>
      <c r="C185" s="174" t="s">
        <v>84</v>
      </c>
      <c r="D185" s="7" t="s">
        <v>80</v>
      </c>
      <c r="E185" s="27">
        <v>1</v>
      </c>
      <c r="F185" s="215"/>
      <c r="G185" s="138">
        <f t="shared" si="22"/>
        <v>0</v>
      </c>
    </row>
    <row r="186" spans="1:7" x14ac:dyDescent="0.25">
      <c r="A186" s="84" t="s">
        <v>1082</v>
      </c>
      <c r="B186" s="85" t="s">
        <v>1170</v>
      </c>
      <c r="C186" s="174" t="s">
        <v>84</v>
      </c>
      <c r="D186" s="7" t="s">
        <v>80</v>
      </c>
      <c r="E186" s="27">
        <v>1</v>
      </c>
      <c r="F186" s="215"/>
      <c r="G186" s="138">
        <f t="shared" si="22"/>
        <v>0</v>
      </c>
    </row>
    <row r="187" spans="1:7" x14ac:dyDescent="0.25">
      <c r="A187" s="84" t="s">
        <v>1083</v>
      </c>
      <c r="B187" s="85" t="s">
        <v>1171</v>
      </c>
      <c r="C187" s="174" t="s">
        <v>84</v>
      </c>
      <c r="D187" s="7" t="s">
        <v>80</v>
      </c>
      <c r="E187" s="27">
        <v>1</v>
      </c>
      <c r="F187" s="215"/>
      <c r="G187" s="138">
        <f t="shared" si="22"/>
        <v>0</v>
      </c>
    </row>
    <row r="188" spans="1:7" x14ac:dyDescent="0.25">
      <c r="A188" s="84" t="s">
        <v>1084</v>
      </c>
      <c r="B188" s="85" t="s">
        <v>1172</v>
      </c>
      <c r="C188" s="174" t="s">
        <v>84</v>
      </c>
      <c r="D188" s="7" t="s">
        <v>80</v>
      </c>
      <c r="E188" s="27">
        <v>1</v>
      </c>
      <c r="F188" s="215"/>
      <c r="G188" s="138">
        <f t="shared" si="22"/>
        <v>0</v>
      </c>
    </row>
    <row r="189" spans="1:7" x14ac:dyDescent="0.25">
      <c r="A189" s="84" t="s">
        <v>1085</v>
      </c>
      <c r="B189" s="85" t="s">
        <v>1173</v>
      </c>
      <c r="C189" s="174" t="s">
        <v>84</v>
      </c>
      <c r="D189" s="7" t="s">
        <v>80</v>
      </c>
      <c r="E189" s="27">
        <v>1</v>
      </c>
      <c r="F189" s="215"/>
      <c r="G189" s="138">
        <f t="shared" si="22"/>
        <v>0</v>
      </c>
    </row>
    <row r="190" spans="1:7" x14ac:dyDescent="0.25">
      <c r="A190" s="84" t="s">
        <v>1086</v>
      </c>
      <c r="B190" s="85" t="s">
        <v>1174</v>
      </c>
      <c r="C190" s="174" t="s">
        <v>84</v>
      </c>
      <c r="D190" s="7" t="s">
        <v>80</v>
      </c>
      <c r="E190" s="27">
        <v>1</v>
      </c>
      <c r="F190" s="215"/>
      <c r="G190" s="138">
        <f t="shared" si="22"/>
        <v>0</v>
      </c>
    </row>
    <row r="191" spans="1:7" x14ac:dyDescent="0.25">
      <c r="A191" s="84" t="s">
        <v>1087</v>
      </c>
      <c r="B191" s="85" t="s">
        <v>1175</v>
      </c>
      <c r="C191" s="174" t="s">
        <v>84</v>
      </c>
      <c r="D191" s="7" t="s">
        <v>80</v>
      </c>
      <c r="E191" s="27">
        <v>1</v>
      </c>
      <c r="F191" s="215"/>
      <c r="G191" s="138">
        <f t="shared" si="22"/>
        <v>0</v>
      </c>
    </row>
    <row r="192" spans="1:7" x14ac:dyDescent="0.25">
      <c r="A192" s="84" t="s">
        <v>1088</v>
      </c>
      <c r="B192" s="85" t="s">
        <v>1176</v>
      </c>
      <c r="C192" s="174" t="s">
        <v>84</v>
      </c>
      <c r="D192" s="7" t="s">
        <v>80</v>
      </c>
      <c r="E192" s="27">
        <v>1</v>
      </c>
      <c r="F192" s="215"/>
      <c r="G192" s="138">
        <f t="shared" si="22"/>
        <v>0</v>
      </c>
    </row>
    <row r="193" spans="1:7" x14ac:dyDescent="0.25">
      <c r="A193" s="84" t="s">
        <v>1089</v>
      </c>
      <c r="B193" s="85" t="s">
        <v>1177</v>
      </c>
      <c r="C193" s="174" t="s">
        <v>84</v>
      </c>
      <c r="D193" s="7" t="s">
        <v>80</v>
      </c>
      <c r="E193" s="27">
        <v>1</v>
      </c>
      <c r="F193" s="215"/>
      <c r="G193" s="138">
        <f t="shared" si="22"/>
        <v>0</v>
      </c>
    </row>
    <row r="194" spans="1:7" x14ac:dyDescent="0.25">
      <c r="A194" s="84" t="s">
        <v>1090</v>
      </c>
      <c r="B194" s="85" t="s">
        <v>1178</v>
      </c>
      <c r="C194" s="174" t="s">
        <v>84</v>
      </c>
      <c r="D194" s="7" t="s">
        <v>80</v>
      </c>
      <c r="E194" s="27">
        <v>1</v>
      </c>
      <c r="F194" s="215"/>
      <c r="G194" s="138">
        <f t="shared" si="22"/>
        <v>0</v>
      </c>
    </row>
    <row r="195" spans="1:7" x14ac:dyDescent="0.25">
      <c r="A195" s="84" t="s">
        <v>1091</v>
      </c>
      <c r="B195" s="85" t="s">
        <v>1179</v>
      </c>
      <c r="C195" s="174" t="s">
        <v>84</v>
      </c>
      <c r="D195" s="7" t="s">
        <v>80</v>
      </c>
      <c r="E195" s="27">
        <v>2</v>
      </c>
      <c r="F195" s="215"/>
      <c r="G195" s="138">
        <f t="shared" si="22"/>
        <v>0</v>
      </c>
    </row>
    <row r="196" spans="1:7" x14ac:dyDescent="0.25">
      <c r="A196" s="84" t="s">
        <v>1092</v>
      </c>
      <c r="B196" s="85" t="s">
        <v>1180</v>
      </c>
      <c r="C196" s="174" t="s">
        <v>84</v>
      </c>
      <c r="D196" s="7" t="s">
        <v>80</v>
      </c>
      <c r="E196" s="27">
        <v>2</v>
      </c>
      <c r="F196" s="215"/>
      <c r="G196" s="138">
        <f t="shared" si="22"/>
        <v>0</v>
      </c>
    </row>
    <row r="197" spans="1:7" x14ac:dyDescent="0.25">
      <c r="A197" s="84"/>
      <c r="B197" s="85"/>
      <c r="C197" s="174"/>
      <c r="D197" s="7"/>
      <c r="E197" s="27"/>
      <c r="F197" s="230"/>
      <c r="G197" s="232"/>
    </row>
    <row r="198" spans="1:7" x14ac:dyDescent="0.25">
      <c r="A198" s="84" t="s">
        <v>1093</v>
      </c>
      <c r="B198" s="85" t="s">
        <v>1181</v>
      </c>
      <c r="C198" s="174" t="s">
        <v>84</v>
      </c>
      <c r="D198" s="7" t="s">
        <v>80</v>
      </c>
      <c r="E198" s="27">
        <v>2</v>
      </c>
      <c r="F198" s="215"/>
      <c r="G198" s="138">
        <f>F198*SUM(E198)</f>
        <v>0</v>
      </c>
    </row>
    <row r="199" spans="1:7" x14ac:dyDescent="0.25">
      <c r="A199" s="84" t="s">
        <v>1094</v>
      </c>
      <c r="B199" s="85" t="s">
        <v>1182</v>
      </c>
      <c r="C199" s="174" t="s">
        <v>84</v>
      </c>
      <c r="D199" s="7" t="s">
        <v>80</v>
      </c>
      <c r="E199" s="27">
        <v>2</v>
      </c>
      <c r="F199" s="215"/>
      <c r="G199" s="138">
        <f t="shared" ref="G199:G227" si="23">F199*SUM(E199)</f>
        <v>0</v>
      </c>
    </row>
    <row r="200" spans="1:7" x14ac:dyDescent="0.25">
      <c r="A200" s="84" t="s">
        <v>1095</v>
      </c>
      <c r="B200" s="85" t="s">
        <v>1183</v>
      </c>
      <c r="C200" s="174" t="s">
        <v>84</v>
      </c>
      <c r="D200" s="7" t="s">
        <v>80</v>
      </c>
      <c r="E200" s="27">
        <v>1</v>
      </c>
      <c r="F200" s="215"/>
      <c r="G200" s="138">
        <f t="shared" si="23"/>
        <v>0</v>
      </c>
    </row>
    <row r="201" spans="1:7" x14ac:dyDescent="0.25">
      <c r="A201" s="84" t="s">
        <v>1096</v>
      </c>
      <c r="B201" s="85" t="s">
        <v>1184</v>
      </c>
      <c r="C201" s="174" t="s">
        <v>84</v>
      </c>
      <c r="D201" s="7" t="s">
        <v>80</v>
      </c>
      <c r="E201" s="27">
        <v>1</v>
      </c>
      <c r="F201" s="215"/>
      <c r="G201" s="138">
        <f t="shared" si="23"/>
        <v>0</v>
      </c>
    </row>
    <row r="202" spans="1:7" x14ac:dyDescent="0.25">
      <c r="A202" s="84" t="s">
        <v>1097</v>
      </c>
      <c r="B202" s="85" t="s">
        <v>1185</v>
      </c>
      <c r="C202" s="174" t="s">
        <v>84</v>
      </c>
      <c r="D202" s="7" t="s">
        <v>80</v>
      </c>
      <c r="E202" s="27">
        <v>1</v>
      </c>
      <c r="F202" s="215"/>
      <c r="G202" s="138">
        <f t="shared" si="23"/>
        <v>0</v>
      </c>
    </row>
    <row r="203" spans="1:7" x14ac:dyDescent="0.25">
      <c r="A203" s="84" t="s">
        <v>1098</v>
      </c>
      <c r="B203" s="85" t="s">
        <v>1186</v>
      </c>
      <c r="C203" s="174" t="s">
        <v>84</v>
      </c>
      <c r="D203" s="7" t="s">
        <v>80</v>
      </c>
      <c r="E203" s="27">
        <v>1</v>
      </c>
      <c r="F203" s="215"/>
      <c r="G203" s="138">
        <f t="shared" si="23"/>
        <v>0</v>
      </c>
    </row>
    <row r="204" spans="1:7" x14ac:dyDescent="0.25">
      <c r="A204" s="84" t="s">
        <v>1099</v>
      </c>
      <c r="B204" s="85" t="s">
        <v>1187</v>
      </c>
      <c r="C204" s="174" t="s">
        <v>84</v>
      </c>
      <c r="D204" s="7" t="s">
        <v>80</v>
      </c>
      <c r="E204" s="27">
        <v>1</v>
      </c>
      <c r="F204" s="215"/>
      <c r="G204" s="138">
        <f t="shared" si="23"/>
        <v>0</v>
      </c>
    </row>
    <row r="205" spans="1:7" x14ac:dyDescent="0.25">
      <c r="A205" s="84" t="s">
        <v>1100</v>
      </c>
      <c r="B205" s="85" t="s">
        <v>1188</v>
      </c>
      <c r="C205" s="174" t="s">
        <v>84</v>
      </c>
      <c r="D205" s="7" t="s">
        <v>80</v>
      </c>
      <c r="E205" s="27">
        <v>1</v>
      </c>
      <c r="F205" s="215"/>
      <c r="G205" s="138">
        <f t="shared" si="23"/>
        <v>0</v>
      </c>
    </row>
    <row r="206" spans="1:7" x14ac:dyDescent="0.25">
      <c r="A206" s="84" t="s">
        <v>1101</v>
      </c>
      <c r="B206" s="85" t="s">
        <v>1189</v>
      </c>
      <c r="C206" s="174" t="s">
        <v>84</v>
      </c>
      <c r="D206" s="7" t="s">
        <v>80</v>
      </c>
      <c r="E206" s="27">
        <v>1</v>
      </c>
      <c r="F206" s="215"/>
      <c r="G206" s="138">
        <f t="shared" si="23"/>
        <v>0</v>
      </c>
    </row>
    <row r="207" spans="1:7" x14ac:dyDescent="0.25">
      <c r="A207" s="84" t="s">
        <v>1102</v>
      </c>
      <c r="B207" s="85" t="s">
        <v>1190</v>
      </c>
      <c r="C207" s="174" t="s">
        <v>84</v>
      </c>
      <c r="D207" s="7" t="s">
        <v>80</v>
      </c>
      <c r="E207" s="27">
        <v>1</v>
      </c>
      <c r="F207" s="215"/>
      <c r="G207" s="138">
        <f t="shared" si="23"/>
        <v>0</v>
      </c>
    </row>
    <row r="208" spans="1:7" x14ac:dyDescent="0.25">
      <c r="A208" s="84" t="s">
        <v>1103</v>
      </c>
      <c r="B208" s="85" t="s">
        <v>1191</v>
      </c>
      <c r="C208" s="174" t="s">
        <v>84</v>
      </c>
      <c r="D208" s="7" t="s">
        <v>80</v>
      </c>
      <c r="E208" s="27">
        <v>1</v>
      </c>
      <c r="F208" s="215"/>
      <c r="G208" s="138">
        <f t="shared" si="23"/>
        <v>0</v>
      </c>
    </row>
    <row r="209" spans="1:7" x14ac:dyDescent="0.25">
      <c r="A209" s="84" t="s">
        <v>1104</v>
      </c>
      <c r="B209" s="85" t="s">
        <v>1192</v>
      </c>
      <c r="C209" s="174" t="s">
        <v>84</v>
      </c>
      <c r="D209" s="7" t="s">
        <v>80</v>
      </c>
      <c r="E209" s="27">
        <v>1</v>
      </c>
      <c r="F209" s="215"/>
      <c r="G209" s="138">
        <f t="shared" si="23"/>
        <v>0</v>
      </c>
    </row>
    <row r="210" spans="1:7" x14ac:dyDescent="0.25">
      <c r="A210" s="84" t="s">
        <v>1105</v>
      </c>
      <c r="B210" s="85" t="s">
        <v>1193</v>
      </c>
      <c r="C210" s="174" t="s">
        <v>84</v>
      </c>
      <c r="D210" s="7" t="s">
        <v>80</v>
      </c>
      <c r="E210" s="27">
        <v>1</v>
      </c>
      <c r="F210" s="215"/>
      <c r="G210" s="138">
        <f t="shared" si="23"/>
        <v>0</v>
      </c>
    </row>
    <row r="211" spans="1:7" x14ac:dyDescent="0.25">
      <c r="A211" s="84" t="s">
        <v>1106</v>
      </c>
      <c r="B211" s="85" t="s">
        <v>1194</v>
      </c>
      <c r="C211" s="174" t="s">
        <v>84</v>
      </c>
      <c r="D211" s="7" t="s">
        <v>80</v>
      </c>
      <c r="E211" s="27">
        <v>1</v>
      </c>
      <c r="F211" s="215"/>
      <c r="G211" s="138">
        <f t="shared" si="23"/>
        <v>0</v>
      </c>
    </row>
    <row r="212" spans="1:7" x14ac:dyDescent="0.25">
      <c r="A212" s="84" t="s">
        <v>1107</v>
      </c>
      <c r="B212" s="85" t="s">
        <v>1195</v>
      </c>
      <c r="C212" s="174" t="s">
        <v>84</v>
      </c>
      <c r="D212" s="7" t="s">
        <v>80</v>
      </c>
      <c r="E212" s="27">
        <v>1</v>
      </c>
      <c r="F212" s="215"/>
      <c r="G212" s="138">
        <f t="shared" si="23"/>
        <v>0</v>
      </c>
    </row>
    <row r="213" spans="1:7" x14ac:dyDescent="0.25">
      <c r="A213" s="84" t="s">
        <v>1108</v>
      </c>
      <c r="B213" s="85" t="s">
        <v>1196</v>
      </c>
      <c r="C213" s="174" t="s">
        <v>84</v>
      </c>
      <c r="D213" s="7" t="s">
        <v>80</v>
      </c>
      <c r="E213" s="27">
        <v>1</v>
      </c>
      <c r="F213" s="215"/>
      <c r="G213" s="138">
        <f t="shared" si="23"/>
        <v>0</v>
      </c>
    </row>
    <row r="214" spans="1:7" x14ac:dyDescent="0.25">
      <c r="A214" s="84" t="s">
        <v>1109</v>
      </c>
      <c r="B214" s="85" t="s">
        <v>1197</v>
      </c>
      <c r="C214" s="174" t="s">
        <v>84</v>
      </c>
      <c r="D214" s="7" t="s">
        <v>80</v>
      </c>
      <c r="E214" s="27">
        <v>1</v>
      </c>
      <c r="F214" s="215"/>
      <c r="G214" s="138">
        <f t="shared" si="23"/>
        <v>0</v>
      </c>
    </row>
    <row r="215" spans="1:7" x14ac:dyDescent="0.25">
      <c r="A215" s="84" t="s">
        <v>1110</v>
      </c>
      <c r="B215" s="85" t="s">
        <v>1198</v>
      </c>
      <c r="C215" s="174" t="s">
        <v>84</v>
      </c>
      <c r="D215" s="7" t="s">
        <v>80</v>
      </c>
      <c r="E215" s="27">
        <v>1</v>
      </c>
      <c r="F215" s="215"/>
      <c r="G215" s="138">
        <f t="shared" si="23"/>
        <v>0</v>
      </c>
    </row>
    <row r="216" spans="1:7" x14ac:dyDescent="0.25">
      <c r="A216" s="84" t="s">
        <v>1111</v>
      </c>
      <c r="B216" s="85" t="s">
        <v>1199</v>
      </c>
      <c r="C216" s="174" t="s">
        <v>84</v>
      </c>
      <c r="D216" s="7" t="s">
        <v>80</v>
      </c>
      <c r="E216" s="27">
        <v>1</v>
      </c>
      <c r="F216" s="215"/>
      <c r="G216" s="138">
        <f t="shared" si="23"/>
        <v>0</v>
      </c>
    </row>
    <row r="217" spans="1:7" x14ac:dyDescent="0.25">
      <c r="A217" s="84" t="s">
        <v>1112</v>
      </c>
      <c r="B217" s="85" t="s">
        <v>1200</v>
      </c>
      <c r="C217" s="174" t="s">
        <v>84</v>
      </c>
      <c r="D217" s="7" t="s">
        <v>80</v>
      </c>
      <c r="E217" s="27">
        <v>1</v>
      </c>
      <c r="F217" s="215"/>
      <c r="G217" s="138">
        <f t="shared" si="23"/>
        <v>0</v>
      </c>
    </row>
    <row r="218" spans="1:7" x14ac:dyDescent="0.25">
      <c r="A218" s="84" t="s">
        <v>1113</v>
      </c>
      <c r="B218" s="85" t="s">
        <v>1201</v>
      </c>
      <c r="C218" s="174" t="s">
        <v>84</v>
      </c>
      <c r="D218" s="7" t="s">
        <v>80</v>
      </c>
      <c r="E218" s="27">
        <v>1</v>
      </c>
      <c r="F218" s="215"/>
      <c r="G218" s="138">
        <f t="shared" si="23"/>
        <v>0</v>
      </c>
    </row>
    <row r="219" spans="1:7" x14ac:dyDescent="0.25">
      <c r="A219" s="84" t="s">
        <v>1114</v>
      </c>
      <c r="B219" s="85" t="s">
        <v>1202</v>
      </c>
      <c r="C219" s="174" t="s">
        <v>84</v>
      </c>
      <c r="D219" s="7" t="s">
        <v>80</v>
      </c>
      <c r="E219" s="27">
        <v>1</v>
      </c>
      <c r="F219" s="215"/>
      <c r="G219" s="138">
        <f t="shared" si="23"/>
        <v>0</v>
      </c>
    </row>
    <row r="220" spans="1:7" x14ac:dyDescent="0.25">
      <c r="A220" s="84" t="s">
        <v>1115</v>
      </c>
      <c r="B220" s="85" t="s">
        <v>1203</v>
      </c>
      <c r="C220" s="174" t="s">
        <v>84</v>
      </c>
      <c r="D220" s="7" t="s">
        <v>80</v>
      </c>
      <c r="E220" s="27">
        <v>1</v>
      </c>
      <c r="F220" s="215"/>
      <c r="G220" s="138">
        <f t="shared" si="23"/>
        <v>0</v>
      </c>
    </row>
    <row r="221" spans="1:7" x14ac:dyDescent="0.25">
      <c r="A221" s="84" t="s">
        <v>1116</v>
      </c>
      <c r="B221" s="85" t="s">
        <v>1204</v>
      </c>
      <c r="C221" s="174" t="s">
        <v>84</v>
      </c>
      <c r="D221" s="7" t="s">
        <v>80</v>
      </c>
      <c r="E221" s="27">
        <v>1</v>
      </c>
      <c r="F221" s="215"/>
      <c r="G221" s="138">
        <f t="shared" si="23"/>
        <v>0</v>
      </c>
    </row>
    <row r="222" spans="1:7" x14ac:dyDescent="0.25">
      <c r="A222" s="84" t="s">
        <v>1117</v>
      </c>
      <c r="B222" s="85" t="s">
        <v>1205</v>
      </c>
      <c r="C222" s="174" t="s">
        <v>84</v>
      </c>
      <c r="D222" s="7" t="s">
        <v>80</v>
      </c>
      <c r="E222" s="27">
        <v>1</v>
      </c>
      <c r="F222" s="215"/>
      <c r="G222" s="138">
        <f t="shared" si="23"/>
        <v>0</v>
      </c>
    </row>
    <row r="223" spans="1:7" x14ac:dyDescent="0.25">
      <c r="A223" s="84" t="s">
        <v>1118</v>
      </c>
      <c r="B223" s="85" t="s">
        <v>1206</v>
      </c>
      <c r="C223" s="174" t="s">
        <v>84</v>
      </c>
      <c r="D223" s="7" t="s">
        <v>80</v>
      </c>
      <c r="E223" s="27">
        <v>1</v>
      </c>
      <c r="F223" s="215"/>
      <c r="G223" s="138">
        <f t="shared" si="23"/>
        <v>0</v>
      </c>
    </row>
    <row r="224" spans="1:7" x14ac:dyDescent="0.25">
      <c r="A224" s="84" t="s">
        <v>1119</v>
      </c>
      <c r="B224" s="85" t="s">
        <v>1207</v>
      </c>
      <c r="C224" s="174" t="s">
        <v>84</v>
      </c>
      <c r="D224" s="7" t="s">
        <v>80</v>
      </c>
      <c r="E224" s="27">
        <v>1</v>
      </c>
      <c r="F224" s="215"/>
      <c r="G224" s="138">
        <f t="shared" si="23"/>
        <v>0</v>
      </c>
    </row>
    <row r="225" spans="1:7" x14ac:dyDescent="0.25">
      <c r="A225" s="84" t="s">
        <v>1120</v>
      </c>
      <c r="B225" s="85" t="s">
        <v>1208</v>
      </c>
      <c r="C225" s="174" t="s">
        <v>84</v>
      </c>
      <c r="D225" s="7" t="s">
        <v>80</v>
      </c>
      <c r="E225" s="27">
        <v>1</v>
      </c>
      <c r="F225" s="215"/>
      <c r="G225" s="138">
        <f t="shared" si="23"/>
        <v>0</v>
      </c>
    </row>
    <row r="226" spans="1:7" x14ac:dyDescent="0.25">
      <c r="A226" s="84" t="s">
        <v>1121</v>
      </c>
      <c r="B226" s="85" t="s">
        <v>1209</v>
      </c>
      <c r="C226" s="174" t="s">
        <v>84</v>
      </c>
      <c r="D226" s="7" t="s">
        <v>80</v>
      </c>
      <c r="E226" s="27">
        <v>2</v>
      </c>
      <c r="F226" s="215"/>
      <c r="G226" s="138">
        <f t="shared" si="23"/>
        <v>0</v>
      </c>
    </row>
    <row r="227" spans="1:7" x14ac:dyDescent="0.25">
      <c r="A227" s="84" t="s">
        <v>1122</v>
      </c>
      <c r="B227" s="85" t="s">
        <v>1210</v>
      </c>
      <c r="C227" s="174" t="s">
        <v>84</v>
      </c>
      <c r="D227" s="7" t="s">
        <v>80</v>
      </c>
      <c r="E227" s="27">
        <v>2</v>
      </c>
      <c r="F227" s="215"/>
      <c r="G227" s="138">
        <f t="shared" si="23"/>
        <v>0</v>
      </c>
    </row>
    <row r="228" spans="1:7" x14ac:dyDescent="0.25">
      <c r="A228" s="84"/>
      <c r="B228" s="85"/>
      <c r="C228" s="174"/>
      <c r="D228" s="7"/>
      <c r="E228" s="27"/>
      <c r="F228" s="230"/>
      <c r="G228" s="232"/>
    </row>
    <row r="229" spans="1:7" x14ac:dyDescent="0.25">
      <c r="A229" s="84" t="s">
        <v>1123</v>
      </c>
      <c r="B229" s="85" t="s">
        <v>1211</v>
      </c>
      <c r="C229" s="174" t="s">
        <v>84</v>
      </c>
      <c r="D229" s="7" t="s">
        <v>80</v>
      </c>
      <c r="E229" s="27">
        <v>6</v>
      </c>
      <c r="F229" s="215"/>
      <c r="G229" s="138">
        <f t="shared" ref="G229:G267" si="24">F229*SUM(E229)</f>
        <v>0</v>
      </c>
    </row>
    <row r="230" spans="1:7" x14ac:dyDescent="0.25">
      <c r="A230" s="84" t="s">
        <v>1124</v>
      </c>
      <c r="B230" s="85" t="s">
        <v>1212</v>
      </c>
      <c r="C230" s="174" t="s">
        <v>84</v>
      </c>
      <c r="D230" s="7" t="s">
        <v>80</v>
      </c>
      <c r="E230" s="27">
        <v>6</v>
      </c>
      <c r="F230" s="215"/>
      <c r="G230" s="138">
        <f t="shared" ref="G230:G232" si="25">F230*SUM(E230)</f>
        <v>0</v>
      </c>
    </row>
    <row r="231" spans="1:7" x14ac:dyDescent="0.25">
      <c r="A231" s="84" t="s">
        <v>1125</v>
      </c>
      <c r="B231" s="85" t="s">
        <v>1213</v>
      </c>
      <c r="C231" s="174" t="s">
        <v>84</v>
      </c>
      <c r="D231" s="7" t="s">
        <v>80</v>
      </c>
      <c r="E231" s="27">
        <v>2</v>
      </c>
      <c r="F231" s="215"/>
      <c r="G231" s="138">
        <f t="shared" si="25"/>
        <v>0</v>
      </c>
    </row>
    <row r="232" spans="1:7" x14ac:dyDescent="0.25">
      <c r="A232" s="84" t="s">
        <v>1126</v>
      </c>
      <c r="B232" s="85" t="s">
        <v>1214</v>
      </c>
      <c r="C232" s="174" t="s">
        <v>84</v>
      </c>
      <c r="D232" s="7" t="s">
        <v>80</v>
      </c>
      <c r="E232" s="27">
        <v>2</v>
      </c>
      <c r="F232" s="215"/>
      <c r="G232" s="138">
        <f t="shared" si="25"/>
        <v>0</v>
      </c>
    </row>
    <row r="233" spans="1:7" x14ac:dyDescent="0.25">
      <c r="A233" s="84"/>
      <c r="B233" s="85"/>
      <c r="C233" s="174"/>
      <c r="D233" s="7"/>
      <c r="E233" s="27"/>
      <c r="F233" s="215"/>
      <c r="G233" s="138"/>
    </row>
    <row r="234" spans="1:7" x14ac:dyDescent="0.25">
      <c r="A234" s="84" t="s">
        <v>1127</v>
      </c>
      <c r="B234" s="85" t="s">
        <v>1215</v>
      </c>
      <c r="C234" s="174" t="s">
        <v>84</v>
      </c>
      <c r="D234" s="7" t="s">
        <v>80</v>
      </c>
      <c r="E234" s="27">
        <v>24</v>
      </c>
      <c r="F234" s="215"/>
      <c r="G234" s="138">
        <f t="shared" si="24"/>
        <v>0</v>
      </c>
    </row>
    <row r="235" spans="1:7" x14ac:dyDescent="0.25">
      <c r="A235" s="84" t="s">
        <v>1128</v>
      </c>
      <c r="B235" s="85" t="s">
        <v>1216</v>
      </c>
      <c r="C235" s="174" t="s">
        <v>84</v>
      </c>
      <c r="D235" s="7" t="s">
        <v>80</v>
      </c>
      <c r="E235" s="27">
        <v>23</v>
      </c>
      <c r="F235" s="215"/>
      <c r="G235" s="138">
        <f t="shared" ref="G235:G242" si="26">F235*SUM(E235)</f>
        <v>0</v>
      </c>
    </row>
    <row r="236" spans="1:7" x14ac:dyDescent="0.25">
      <c r="A236" s="84" t="s">
        <v>1129</v>
      </c>
      <c r="B236" s="85" t="s">
        <v>1217</v>
      </c>
      <c r="C236" s="174" t="s">
        <v>84</v>
      </c>
      <c r="D236" s="7" t="s">
        <v>80</v>
      </c>
      <c r="E236" s="27">
        <v>1</v>
      </c>
      <c r="F236" s="215"/>
      <c r="G236" s="138">
        <f t="shared" si="26"/>
        <v>0</v>
      </c>
    </row>
    <row r="237" spans="1:7" x14ac:dyDescent="0.25">
      <c r="A237" s="84" t="s">
        <v>1130</v>
      </c>
      <c r="B237" s="85" t="s">
        <v>1218</v>
      </c>
      <c r="C237" s="174" t="s">
        <v>84</v>
      </c>
      <c r="D237" s="7" t="s">
        <v>80</v>
      </c>
      <c r="E237" s="27">
        <v>4</v>
      </c>
      <c r="F237" s="215"/>
      <c r="G237" s="138">
        <f t="shared" si="26"/>
        <v>0</v>
      </c>
    </row>
    <row r="238" spans="1:7" x14ac:dyDescent="0.25">
      <c r="A238" s="84" t="s">
        <v>1131</v>
      </c>
      <c r="B238" s="85" t="s">
        <v>1219</v>
      </c>
      <c r="C238" s="174" t="s">
        <v>84</v>
      </c>
      <c r="D238" s="7" t="s">
        <v>80</v>
      </c>
      <c r="E238" s="27">
        <v>8</v>
      </c>
      <c r="F238" s="215"/>
      <c r="G238" s="138">
        <f t="shared" si="26"/>
        <v>0</v>
      </c>
    </row>
    <row r="239" spans="1:7" x14ac:dyDescent="0.25">
      <c r="A239" s="84" t="s">
        <v>618</v>
      </c>
      <c r="B239" s="85" t="s">
        <v>1220</v>
      </c>
      <c r="C239" s="174" t="s">
        <v>84</v>
      </c>
      <c r="D239" s="7" t="s">
        <v>80</v>
      </c>
      <c r="E239" s="27">
        <v>1</v>
      </c>
      <c r="F239" s="215"/>
      <c r="G239" s="138">
        <f t="shared" si="26"/>
        <v>0</v>
      </c>
    </row>
    <row r="240" spans="1:7" x14ac:dyDescent="0.25">
      <c r="A240" s="84" t="s">
        <v>1132</v>
      </c>
      <c r="B240" s="85" t="s">
        <v>1221</v>
      </c>
      <c r="C240" s="174" t="s">
        <v>84</v>
      </c>
      <c r="D240" s="7" t="s">
        <v>80</v>
      </c>
      <c r="E240" s="27">
        <v>1</v>
      </c>
      <c r="F240" s="215"/>
      <c r="G240" s="138">
        <f t="shared" si="26"/>
        <v>0</v>
      </c>
    </row>
    <row r="241" spans="1:7" x14ac:dyDescent="0.25">
      <c r="A241" s="84" t="s">
        <v>1133</v>
      </c>
      <c r="B241" s="85" t="s">
        <v>1222</v>
      </c>
      <c r="C241" s="174" t="s">
        <v>84</v>
      </c>
      <c r="D241" s="7" t="s">
        <v>80</v>
      </c>
      <c r="E241" s="27">
        <v>1</v>
      </c>
      <c r="F241" s="215"/>
      <c r="G241" s="138">
        <f t="shared" si="26"/>
        <v>0</v>
      </c>
    </row>
    <row r="242" spans="1:7" x14ac:dyDescent="0.25">
      <c r="A242" s="84" t="s">
        <v>1134</v>
      </c>
      <c r="B242" s="85" t="s">
        <v>1223</v>
      </c>
      <c r="C242" s="174" t="s">
        <v>84</v>
      </c>
      <c r="D242" s="7" t="s">
        <v>80</v>
      </c>
      <c r="E242" s="27">
        <v>1</v>
      </c>
      <c r="F242" s="215"/>
      <c r="G242" s="138">
        <f t="shared" si="26"/>
        <v>0</v>
      </c>
    </row>
    <row r="243" spans="1:7" x14ac:dyDescent="0.25">
      <c r="A243" s="84"/>
      <c r="B243" s="85"/>
      <c r="C243" s="174"/>
      <c r="D243" s="7"/>
      <c r="E243" s="27"/>
      <c r="F243" s="230"/>
      <c r="G243" s="232"/>
    </row>
    <row r="244" spans="1:7" x14ac:dyDescent="0.25">
      <c r="A244" s="84" t="s">
        <v>1135</v>
      </c>
      <c r="B244" s="85" t="s">
        <v>1224</v>
      </c>
      <c r="C244" s="174" t="s">
        <v>84</v>
      </c>
      <c r="D244" s="7" t="s">
        <v>80</v>
      </c>
      <c r="E244" s="27">
        <v>7</v>
      </c>
      <c r="F244" s="215"/>
      <c r="G244" s="138">
        <f t="shared" si="24"/>
        <v>0</v>
      </c>
    </row>
    <row r="245" spans="1:7" x14ac:dyDescent="0.25">
      <c r="A245" s="84" t="s">
        <v>1136</v>
      </c>
      <c r="B245" s="85" t="s">
        <v>1225</v>
      </c>
      <c r="C245" s="174" t="s">
        <v>84</v>
      </c>
      <c r="D245" s="7" t="s">
        <v>80</v>
      </c>
      <c r="E245" s="27">
        <v>7</v>
      </c>
      <c r="F245" s="215"/>
      <c r="G245" s="138">
        <f t="shared" ref="G245:G250" si="27">F245*SUM(E245)</f>
        <v>0</v>
      </c>
    </row>
    <row r="246" spans="1:7" x14ac:dyDescent="0.25">
      <c r="A246" s="84" t="s">
        <v>1137</v>
      </c>
      <c r="B246" s="85" t="s">
        <v>1226</v>
      </c>
      <c r="C246" s="174" t="s">
        <v>84</v>
      </c>
      <c r="D246" s="7" t="s">
        <v>80</v>
      </c>
      <c r="E246" s="27">
        <v>1</v>
      </c>
      <c r="F246" s="215"/>
      <c r="G246" s="138">
        <f t="shared" si="27"/>
        <v>0</v>
      </c>
    </row>
    <row r="247" spans="1:7" x14ac:dyDescent="0.25">
      <c r="A247" s="84" t="s">
        <v>1138</v>
      </c>
      <c r="B247" s="85" t="s">
        <v>1227</v>
      </c>
      <c r="C247" s="174" t="s">
        <v>84</v>
      </c>
      <c r="D247" s="7" t="s">
        <v>80</v>
      </c>
      <c r="E247" s="27">
        <v>1</v>
      </c>
      <c r="F247" s="215"/>
      <c r="G247" s="138">
        <f t="shared" si="27"/>
        <v>0</v>
      </c>
    </row>
    <row r="248" spans="1:7" x14ac:dyDescent="0.25">
      <c r="A248" s="84" t="s">
        <v>1139</v>
      </c>
      <c r="B248" s="85" t="s">
        <v>1228</v>
      </c>
      <c r="C248" s="174" t="s">
        <v>84</v>
      </c>
      <c r="D248" s="7" t="s">
        <v>80</v>
      </c>
      <c r="E248" s="27">
        <v>1</v>
      </c>
      <c r="F248" s="215"/>
      <c r="G248" s="138">
        <f t="shared" si="27"/>
        <v>0</v>
      </c>
    </row>
    <row r="249" spans="1:7" x14ac:dyDescent="0.25">
      <c r="A249" s="84" t="s">
        <v>1140</v>
      </c>
      <c r="B249" s="85" t="s">
        <v>1229</v>
      </c>
      <c r="C249" s="174" t="s">
        <v>84</v>
      </c>
      <c r="D249" s="7" t="s">
        <v>80</v>
      </c>
      <c r="E249" s="27">
        <v>2</v>
      </c>
      <c r="F249" s="215"/>
      <c r="G249" s="138">
        <f t="shared" si="27"/>
        <v>0</v>
      </c>
    </row>
    <row r="250" spans="1:7" x14ac:dyDescent="0.25">
      <c r="A250" s="84" t="s">
        <v>1141</v>
      </c>
      <c r="B250" s="85" t="s">
        <v>1230</v>
      </c>
      <c r="C250" s="174" t="s">
        <v>84</v>
      </c>
      <c r="D250" s="7" t="s">
        <v>80</v>
      </c>
      <c r="E250" s="27">
        <v>1</v>
      </c>
      <c r="F250" s="215"/>
      <c r="G250" s="138">
        <f t="shared" si="27"/>
        <v>0</v>
      </c>
    </row>
    <row r="251" spans="1:7" x14ac:dyDescent="0.25">
      <c r="A251" s="84"/>
      <c r="B251" s="85"/>
      <c r="C251" s="174"/>
      <c r="D251" s="7"/>
      <c r="E251" s="27"/>
      <c r="F251" s="215"/>
      <c r="G251" s="138"/>
    </row>
    <row r="252" spans="1:7" x14ac:dyDescent="0.25">
      <c r="A252" s="84" t="s">
        <v>1142</v>
      </c>
      <c r="B252" s="85" t="s">
        <v>1231</v>
      </c>
      <c r="C252" s="174" t="s">
        <v>84</v>
      </c>
      <c r="D252" s="7" t="s">
        <v>80</v>
      </c>
      <c r="E252" s="27">
        <v>5</v>
      </c>
      <c r="F252" s="215"/>
      <c r="G252" s="138">
        <f t="shared" si="24"/>
        <v>0</v>
      </c>
    </row>
    <row r="253" spans="1:7" x14ac:dyDescent="0.25">
      <c r="A253" s="84" t="s">
        <v>1143</v>
      </c>
      <c r="B253" s="85" t="s">
        <v>1232</v>
      </c>
      <c r="C253" s="174" t="s">
        <v>84</v>
      </c>
      <c r="D253" s="7" t="s">
        <v>80</v>
      </c>
      <c r="E253" s="27">
        <v>6</v>
      </c>
      <c r="F253" s="215"/>
      <c r="G253" s="138">
        <f t="shared" ref="G253:G260" si="28">F253*SUM(E253)</f>
        <v>0</v>
      </c>
    </row>
    <row r="254" spans="1:7" x14ac:dyDescent="0.25">
      <c r="A254" s="84" t="s">
        <v>1144</v>
      </c>
      <c r="B254" s="85" t="s">
        <v>1233</v>
      </c>
      <c r="C254" s="174" t="s">
        <v>84</v>
      </c>
      <c r="D254" s="7" t="s">
        <v>80</v>
      </c>
      <c r="E254" s="27">
        <v>1</v>
      </c>
      <c r="F254" s="215"/>
      <c r="G254" s="138">
        <f t="shared" si="28"/>
        <v>0</v>
      </c>
    </row>
    <row r="255" spans="1:7" x14ac:dyDescent="0.25">
      <c r="A255" s="84" t="s">
        <v>1145</v>
      </c>
      <c r="B255" s="85" t="s">
        <v>1234</v>
      </c>
      <c r="C255" s="174" t="s">
        <v>84</v>
      </c>
      <c r="D255" s="7" t="s">
        <v>80</v>
      </c>
      <c r="E255" s="27">
        <v>1</v>
      </c>
      <c r="F255" s="215"/>
      <c r="G255" s="138">
        <f t="shared" si="28"/>
        <v>0</v>
      </c>
    </row>
    <row r="256" spans="1:7" x14ac:dyDescent="0.25">
      <c r="A256" s="84" t="s">
        <v>1146</v>
      </c>
      <c r="B256" s="85" t="s">
        <v>1235</v>
      </c>
      <c r="C256" s="174" t="s">
        <v>84</v>
      </c>
      <c r="D256" s="7" t="s">
        <v>80</v>
      </c>
      <c r="E256" s="27">
        <v>1</v>
      </c>
      <c r="F256" s="215"/>
      <c r="G256" s="138">
        <f t="shared" si="28"/>
        <v>0</v>
      </c>
    </row>
    <row r="257" spans="1:7" x14ac:dyDescent="0.25">
      <c r="A257" s="84" t="s">
        <v>1147</v>
      </c>
      <c r="B257" s="85" t="s">
        <v>1236</v>
      </c>
      <c r="C257" s="174" t="s">
        <v>84</v>
      </c>
      <c r="D257" s="7" t="s">
        <v>80</v>
      </c>
      <c r="E257" s="27">
        <v>1</v>
      </c>
      <c r="F257" s="215"/>
      <c r="G257" s="138">
        <f t="shared" si="28"/>
        <v>0</v>
      </c>
    </row>
    <row r="258" spans="1:7" x14ac:dyDescent="0.25">
      <c r="A258" s="84" t="s">
        <v>1148</v>
      </c>
      <c r="B258" s="85" t="s">
        <v>1237</v>
      </c>
      <c r="C258" s="174" t="s">
        <v>84</v>
      </c>
      <c r="D258" s="7" t="s">
        <v>80</v>
      </c>
      <c r="E258" s="27">
        <v>1</v>
      </c>
      <c r="F258" s="215"/>
      <c r="G258" s="138">
        <f t="shared" si="28"/>
        <v>0</v>
      </c>
    </row>
    <row r="259" spans="1:7" x14ac:dyDescent="0.25">
      <c r="A259" s="84" t="s">
        <v>1149</v>
      </c>
      <c r="B259" s="85" t="s">
        <v>1238</v>
      </c>
      <c r="C259" s="174" t="s">
        <v>84</v>
      </c>
      <c r="D259" s="7" t="s">
        <v>80</v>
      </c>
      <c r="E259" s="27">
        <v>2</v>
      </c>
      <c r="F259" s="215"/>
      <c r="G259" s="138">
        <f t="shared" si="28"/>
        <v>0</v>
      </c>
    </row>
    <row r="260" spans="1:7" x14ac:dyDescent="0.25">
      <c r="A260" s="84" t="s">
        <v>1150</v>
      </c>
      <c r="B260" s="85" t="s">
        <v>1239</v>
      </c>
      <c r="C260" s="174" t="s">
        <v>84</v>
      </c>
      <c r="D260" s="7" t="s">
        <v>80</v>
      </c>
      <c r="E260" s="27">
        <v>2</v>
      </c>
      <c r="F260" s="215"/>
      <c r="G260" s="138">
        <f t="shared" si="28"/>
        <v>0</v>
      </c>
    </row>
    <row r="261" spans="1:7" x14ac:dyDescent="0.25">
      <c r="A261" s="84"/>
      <c r="B261" s="85"/>
      <c r="C261" s="174"/>
      <c r="D261" s="7"/>
      <c r="E261" s="27"/>
      <c r="F261" s="230"/>
      <c r="G261" s="232"/>
    </row>
    <row r="262" spans="1:7" x14ac:dyDescent="0.25">
      <c r="A262" s="84"/>
      <c r="B262" s="85"/>
      <c r="C262" s="174"/>
      <c r="D262" s="7"/>
      <c r="E262" s="27"/>
      <c r="F262" s="230"/>
      <c r="G262" s="232"/>
    </row>
    <row r="263" spans="1:7" x14ac:dyDescent="0.25">
      <c r="A263" s="88" t="s">
        <v>149</v>
      </c>
      <c r="B263" s="89" t="s">
        <v>193</v>
      </c>
      <c r="C263" s="174"/>
      <c r="D263" s="7"/>
      <c r="E263" s="27"/>
      <c r="F263" s="230"/>
      <c r="G263" s="232"/>
    </row>
    <row r="264" spans="1:7" x14ac:dyDescent="0.25">
      <c r="A264" s="84" t="s">
        <v>150</v>
      </c>
      <c r="B264" s="85" t="s">
        <v>494</v>
      </c>
      <c r="C264" s="174" t="s">
        <v>84</v>
      </c>
      <c r="D264" s="7" t="s">
        <v>80</v>
      </c>
      <c r="E264" s="27">
        <v>6</v>
      </c>
      <c r="F264" s="215"/>
      <c r="G264" s="138">
        <f t="shared" si="24"/>
        <v>0</v>
      </c>
    </row>
    <row r="265" spans="1:7" x14ac:dyDescent="0.25">
      <c r="A265" s="84" t="s">
        <v>151</v>
      </c>
      <c r="B265" s="85" t="s">
        <v>495</v>
      </c>
      <c r="C265" s="174" t="s">
        <v>84</v>
      </c>
      <c r="D265" s="7" t="s">
        <v>80</v>
      </c>
      <c r="E265" s="27">
        <v>6</v>
      </c>
      <c r="F265" s="215"/>
      <c r="G265" s="138">
        <f t="shared" si="24"/>
        <v>0</v>
      </c>
    </row>
    <row r="266" spans="1:7" x14ac:dyDescent="0.25">
      <c r="A266" s="84" t="s">
        <v>152</v>
      </c>
      <c r="B266" s="85" t="s">
        <v>496</v>
      </c>
      <c r="C266" s="174" t="s">
        <v>84</v>
      </c>
      <c r="D266" s="7" t="s">
        <v>80</v>
      </c>
      <c r="E266" s="27">
        <v>2</v>
      </c>
      <c r="F266" s="215"/>
      <c r="G266" s="138">
        <f t="shared" si="24"/>
        <v>0</v>
      </c>
    </row>
    <row r="267" spans="1:7" x14ac:dyDescent="0.25">
      <c r="A267" s="84" t="s">
        <v>153</v>
      </c>
      <c r="B267" s="85" t="s">
        <v>497</v>
      </c>
      <c r="C267" s="174" t="s">
        <v>84</v>
      </c>
      <c r="D267" s="7" t="s">
        <v>80</v>
      </c>
      <c r="E267" s="27">
        <v>2</v>
      </c>
      <c r="F267" s="215"/>
      <c r="G267" s="138">
        <f t="shared" si="24"/>
        <v>0</v>
      </c>
    </row>
    <row r="268" spans="1:7" x14ac:dyDescent="0.25">
      <c r="A268" s="84"/>
      <c r="B268" s="85"/>
      <c r="C268" s="174"/>
      <c r="D268" s="7"/>
      <c r="E268" s="27"/>
      <c r="F268" s="230"/>
      <c r="G268" s="232"/>
    </row>
    <row r="269" spans="1:7" x14ac:dyDescent="0.25">
      <c r="A269" s="84" t="s">
        <v>154</v>
      </c>
      <c r="B269" s="85" t="s">
        <v>490</v>
      </c>
      <c r="C269" s="174" t="s">
        <v>84</v>
      </c>
      <c r="D269" s="7" t="s">
        <v>80</v>
      </c>
      <c r="E269" s="27">
        <v>6</v>
      </c>
      <c r="F269" s="215"/>
      <c r="G269" s="138">
        <f>F269*SUM(E269)</f>
        <v>0</v>
      </c>
    </row>
    <row r="270" spans="1:7" x14ac:dyDescent="0.25">
      <c r="A270" s="84" t="s">
        <v>155</v>
      </c>
      <c r="B270" s="85" t="s">
        <v>491</v>
      </c>
      <c r="C270" s="174" t="s">
        <v>84</v>
      </c>
      <c r="D270" s="7" t="s">
        <v>80</v>
      </c>
      <c r="E270" s="27">
        <v>6</v>
      </c>
      <c r="F270" s="215"/>
      <c r="G270" s="138">
        <f t="shared" ref="G270:G272" si="29">F270*SUM(E270)</f>
        <v>0</v>
      </c>
    </row>
    <row r="271" spans="1:7" x14ac:dyDescent="0.25">
      <c r="A271" s="84" t="s">
        <v>156</v>
      </c>
      <c r="B271" s="85" t="s">
        <v>492</v>
      </c>
      <c r="C271" s="174" t="s">
        <v>84</v>
      </c>
      <c r="D271" s="7" t="s">
        <v>80</v>
      </c>
      <c r="E271" s="27">
        <v>2</v>
      </c>
      <c r="F271" s="215"/>
      <c r="G271" s="138">
        <f t="shared" si="29"/>
        <v>0</v>
      </c>
    </row>
    <row r="272" spans="1:7" x14ac:dyDescent="0.25">
      <c r="A272" s="84" t="s">
        <v>157</v>
      </c>
      <c r="B272" s="85" t="s">
        <v>493</v>
      </c>
      <c r="C272" s="174" t="s">
        <v>84</v>
      </c>
      <c r="D272" s="7" t="s">
        <v>80</v>
      </c>
      <c r="E272" s="27">
        <v>2</v>
      </c>
      <c r="F272" s="215"/>
      <c r="G272" s="138">
        <f t="shared" si="29"/>
        <v>0</v>
      </c>
    </row>
    <row r="273" spans="1:7" x14ac:dyDescent="0.25">
      <c r="A273" s="84"/>
      <c r="B273" s="85"/>
      <c r="C273" s="174"/>
      <c r="D273" s="7"/>
      <c r="E273" s="27"/>
      <c r="F273" s="230"/>
      <c r="G273" s="232"/>
    </row>
    <row r="274" spans="1:7" x14ac:dyDescent="0.25">
      <c r="A274" s="84" t="s">
        <v>158</v>
      </c>
      <c r="B274" s="85" t="s">
        <v>498</v>
      </c>
      <c r="C274" s="174" t="s">
        <v>84</v>
      </c>
      <c r="D274" s="7" t="s">
        <v>80</v>
      </c>
      <c r="E274" s="27">
        <v>8</v>
      </c>
      <c r="F274" s="215"/>
      <c r="G274" s="138">
        <f t="shared" ref="G274" si="30">F274*SUM(E274)</f>
        <v>0</v>
      </c>
    </row>
    <row r="275" spans="1:7" x14ac:dyDescent="0.25">
      <c r="A275" s="84" t="s">
        <v>257</v>
      </c>
      <c r="B275" s="244" t="s">
        <v>499</v>
      </c>
      <c r="C275" s="174" t="s">
        <v>84</v>
      </c>
      <c r="D275" s="7" t="s">
        <v>80</v>
      </c>
      <c r="E275" s="27">
        <v>7</v>
      </c>
      <c r="F275" s="215"/>
      <c r="G275" s="138">
        <f t="shared" ref="G275:G288" si="31">F275*SUM(E275)</f>
        <v>0</v>
      </c>
    </row>
    <row r="276" spans="1:7" x14ac:dyDescent="0.25">
      <c r="A276" s="84" t="s">
        <v>557</v>
      </c>
      <c r="B276" s="170" t="s">
        <v>477</v>
      </c>
      <c r="C276" s="174" t="s">
        <v>84</v>
      </c>
      <c r="D276" s="7" t="s">
        <v>80</v>
      </c>
      <c r="E276" s="27">
        <v>1</v>
      </c>
      <c r="F276" s="215"/>
      <c r="G276" s="138">
        <f t="shared" si="31"/>
        <v>0</v>
      </c>
    </row>
    <row r="277" spans="1:7" x14ac:dyDescent="0.25">
      <c r="A277" s="84" t="s">
        <v>558</v>
      </c>
      <c r="B277" s="85" t="s">
        <v>478</v>
      </c>
      <c r="C277" s="174" t="s">
        <v>84</v>
      </c>
      <c r="D277" s="7" t="s">
        <v>80</v>
      </c>
      <c r="E277" s="27">
        <v>1</v>
      </c>
      <c r="F277" s="215"/>
      <c r="G277" s="138">
        <f t="shared" si="31"/>
        <v>0</v>
      </c>
    </row>
    <row r="278" spans="1:7" x14ac:dyDescent="0.25">
      <c r="A278" s="84" t="s">
        <v>559</v>
      </c>
      <c r="B278" s="85" t="s">
        <v>479</v>
      </c>
      <c r="C278" s="174" t="s">
        <v>84</v>
      </c>
      <c r="D278" s="7" t="s">
        <v>80</v>
      </c>
      <c r="E278" s="27">
        <v>1</v>
      </c>
      <c r="F278" s="215"/>
      <c r="G278" s="138">
        <f t="shared" si="31"/>
        <v>0</v>
      </c>
    </row>
    <row r="279" spans="1:7" x14ac:dyDescent="0.25">
      <c r="A279" s="84" t="s">
        <v>560</v>
      </c>
      <c r="B279" s="85" t="s">
        <v>480</v>
      </c>
      <c r="C279" s="174" t="s">
        <v>84</v>
      </c>
      <c r="D279" s="7" t="s">
        <v>80</v>
      </c>
      <c r="E279" s="27">
        <v>1</v>
      </c>
      <c r="F279" s="215"/>
      <c r="G279" s="138">
        <f t="shared" si="31"/>
        <v>0</v>
      </c>
    </row>
    <row r="280" spans="1:7" x14ac:dyDescent="0.25">
      <c r="A280" s="84" t="s">
        <v>561</v>
      </c>
      <c r="B280" s="85" t="s">
        <v>481</v>
      </c>
      <c r="C280" s="174" t="s">
        <v>84</v>
      </c>
      <c r="D280" s="7" t="s">
        <v>80</v>
      </c>
      <c r="E280" s="27">
        <v>1</v>
      </c>
      <c r="F280" s="215"/>
      <c r="G280" s="138">
        <f t="shared" si="31"/>
        <v>0</v>
      </c>
    </row>
    <row r="281" spans="1:7" x14ac:dyDescent="0.25">
      <c r="A281" s="84" t="s">
        <v>562</v>
      </c>
      <c r="B281" s="85" t="s">
        <v>482</v>
      </c>
      <c r="C281" s="174" t="s">
        <v>84</v>
      </c>
      <c r="D281" s="7" t="s">
        <v>80</v>
      </c>
      <c r="E281" s="27">
        <v>1</v>
      </c>
      <c r="F281" s="215"/>
      <c r="G281" s="138">
        <f t="shared" si="31"/>
        <v>0</v>
      </c>
    </row>
    <row r="282" spans="1:7" x14ac:dyDescent="0.25">
      <c r="A282" s="84" t="s">
        <v>563</v>
      </c>
      <c r="B282" s="85" t="s">
        <v>483</v>
      </c>
      <c r="C282" s="174" t="s">
        <v>84</v>
      </c>
      <c r="D282" s="7" t="s">
        <v>80</v>
      </c>
      <c r="E282" s="27">
        <v>1</v>
      </c>
      <c r="F282" s="215"/>
      <c r="G282" s="138">
        <f t="shared" si="31"/>
        <v>0</v>
      </c>
    </row>
    <row r="283" spans="1:7" x14ac:dyDescent="0.25">
      <c r="A283" s="84" t="s">
        <v>564</v>
      </c>
      <c r="B283" s="85" t="s">
        <v>484</v>
      </c>
      <c r="C283" s="174" t="s">
        <v>84</v>
      </c>
      <c r="D283" s="7" t="s">
        <v>80</v>
      </c>
      <c r="E283" s="27">
        <v>1</v>
      </c>
      <c r="F283" s="215"/>
      <c r="G283" s="138">
        <f t="shared" si="31"/>
        <v>0</v>
      </c>
    </row>
    <row r="284" spans="1:7" x14ac:dyDescent="0.25">
      <c r="A284" s="84" t="s">
        <v>565</v>
      </c>
      <c r="B284" s="85" t="s">
        <v>485</v>
      </c>
      <c r="C284" s="174" t="s">
        <v>84</v>
      </c>
      <c r="D284" s="7" t="s">
        <v>80</v>
      </c>
      <c r="E284" s="27">
        <v>1</v>
      </c>
      <c r="F284" s="215"/>
      <c r="G284" s="138">
        <f t="shared" si="31"/>
        <v>0</v>
      </c>
    </row>
    <row r="285" spans="1:7" x14ac:dyDescent="0.25">
      <c r="A285" s="84" t="s">
        <v>566</v>
      </c>
      <c r="B285" s="85" t="s">
        <v>486</v>
      </c>
      <c r="C285" s="174" t="s">
        <v>84</v>
      </c>
      <c r="D285" s="7" t="s">
        <v>80</v>
      </c>
      <c r="E285" s="27">
        <v>1</v>
      </c>
      <c r="F285" s="215"/>
      <c r="G285" s="138">
        <f t="shared" si="31"/>
        <v>0</v>
      </c>
    </row>
    <row r="286" spans="1:7" x14ac:dyDescent="0.25">
      <c r="A286" s="84" t="s">
        <v>567</v>
      </c>
      <c r="B286" s="85" t="s">
        <v>487</v>
      </c>
      <c r="C286" s="174" t="s">
        <v>84</v>
      </c>
      <c r="D286" s="7" t="s">
        <v>80</v>
      </c>
      <c r="E286" s="27">
        <v>1</v>
      </c>
      <c r="F286" s="215"/>
      <c r="G286" s="138">
        <f t="shared" si="31"/>
        <v>0</v>
      </c>
    </row>
    <row r="287" spans="1:7" x14ac:dyDescent="0.25">
      <c r="A287" s="84" t="s">
        <v>568</v>
      </c>
      <c r="B287" s="85" t="s">
        <v>488</v>
      </c>
      <c r="C287" s="174" t="s">
        <v>84</v>
      </c>
      <c r="D287" s="7" t="s">
        <v>80</v>
      </c>
      <c r="E287" s="27">
        <v>1</v>
      </c>
      <c r="F287" s="215"/>
      <c r="G287" s="138">
        <f t="shared" si="31"/>
        <v>0</v>
      </c>
    </row>
    <row r="288" spans="1:7" x14ac:dyDescent="0.25">
      <c r="A288" s="84" t="s">
        <v>569</v>
      </c>
      <c r="B288" s="85" t="s">
        <v>489</v>
      </c>
      <c r="C288" s="174" t="s">
        <v>84</v>
      </c>
      <c r="D288" s="7" t="s">
        <v>80</v>
      </c>
      <c r="E288" s="27">
        <v>1</v>
      </c>
      <c r="F288" s="215"/>
      <c r="G288" s="138">
        <f t="shared" si="31"/>
        <v>0</v>
      </c>
    </row>
    <row r="289" spans="1:7" x14ac:dyDescent="0.25">
      <c r="A289" s="84"/>
      <c r="B289" s="85"/>
      <c r="C289" s="174"/>
      <c r="D289" s="7"/>
      <c r="E289" s="27"/>
      <c r="F289" s="230"/>
      <c r="G289" s="232"/>
    </row>
    <row r="290" spans="1:7" x14ac:dyDescent="0.25">
      <c r="A290" s="84" t="s">
        <v>570</v>
      </c>
      <c r="B290" s="85" t="s">
        <v>500</v>
      </c>
      <c r="C290" s="174" t="s">
        <v>84</v>
      </c>
      <c r="D290" s="7" t="s">
        <v>80</v>
      </c>
      <c r="E290" s="27">
        <v>8</v>
      </c>
      <c r="F290" s="215"/>
      <c r="G290" s="138">
        <f t="shared" ref="G290:G433" si="32">F290*SUM(E290)</f>
        <v>0</v>
      </c>
    </row>
    <row r="291" spans="1:7" x14ac:dyDescent="0.25">
      <c r="A291" s="84" t="s">
        <v>571</v>
      </c>
      <c r="B291" s="85" t="s">
        <v>501</v>
      </c>
      <c r="C291" s="174" t="s">
        <v>84</v>
      </c>
      <c r="D291" s="7" t="s">
        <v>80</v>
      </c>
      <c r="E291" s="27">
        <v>7</v>
      </c>
      <c r="F291" s="215"/>
      <c r="G291" s="138">
        <f t="shared" si="32"/>
        <v>0</v>
      </c>
    </row>
    <row r="292" spans="1:7" x14ac:dyDescent="0.25">
      <c r="A292" s="84" t="s">
        <v>572</v>
      </c>
      <c r="B292" s="85" t="s">
        <v>502</v>
      </c>
      <c r="C292" s="174" t="s">
        <v>84</v>
      </c>
      <c r="D292" s="7" t="s">
        <v>80</v>
      </c>
      <c r="E292" s="27">
        <v>1</v>
      </c>
      <c r="F292" s="215"/>
      <c r="G292" s="138">
        <f t="shared" si="32"/>
        <v>0</v>
      </c>
    </row>
    <row r="293" spans="1:7" x14ac:dyDescent="0.25">
      <c r="A293" s="84" t="s">
        <v>573</v>
      </c>
      <c r="B293" s="85" t="s">
        <v>503</v>
      </c>
      <c r="C293" s="174" t="s">
        <v>84</v>
      </c>
      <c r="D293" s="7" t="s">
        <v>80</v>
      </c>
      <c r="E293" s="27">
        <v>1</v>
      </c>
      <c r="F293" s="215"/>
      <c r="G293" s="138">
        <f t="shared" si="32"/>
        <v>0</v>
      </c>
    </row>
    <row r="294" spans="1:7" x14ac:dyDescent="0.25">
      <c r="A294" s="84" t="s">
        <v>574</v>
      </c>
      <c r="B294" s="85" t="s">
        <v>504</v>
      </c>
      <c r="C294" s="174" t="s">
        <v>84</v>
      </c>
      <c r="D294" s="7" t="s">
        <v>80</v>
      </c>
      <c r="E294" s="27">
        <v>1</v>
      </c>
      <c r="F294" s="215"/>
      <c r="G294" s="138">
        <f t="shared" si="32"/>
        <v>0</v>
      </c>
    </row>
    <row r="295" spans="1:7" x14ac:dyDescent="0.25">
      <c r="A295" s="84" t="s">
        <v>575</v>
      </c>
      <c r="B295" s="85" t="s">
        <v>505</v>
      </c>
      <c r="C295" s="174" t="s">
        <v>84</v>
      </c>
      <c r="D295" s="7" t="s">
        <v>80</v>
      </c>
      <c r="E295" s="27">
        <v>1</v>
      </c>
      <c r="F295" s="215"/>
      <c r="G295" s="138">
        <f t="shared" si="32"/>
        <v>0</v>
      </c>
    </row>
    <row r="296" spans="1:7" x14ac:dyDescent="0.25">
      <c r="A296" s="84" t="s">
        <v>576</v>
      </c>
      <c r="B296" s="85" t="s">
        <v>506</v>
      </c>
      <c r="C296" s="174" t="s">
        <v>84</v>
      </c>
      <c r="D296" s="7" t="s">
        <v>80</v>
      </c>
      <c r="E296" s="27">
        <v>1</v>
      </c>
      <c r="F296" s="215"/>
      <c r="G296" s="138">
        <f t="shared" si="32"/>
        <v>0</v>
      </c>
    </row>
    <row r="297" spans="1:7" x14ac:dyDescent="0.25">
      <c r="A297" s="84" t="s">
        <v>577</v>
      </c>
      <c r="B297" s="85" t="s">
        <v>507</v>
      </c>
      <c r="C297" s="174" t="s">
        <v>84</v>
      </c>
      <c r="D297" s="7" t="s">
        <v>80</v>
      </c>
      <c r="E297" s="27">
        <v>1</v>
      </c>
      <c r="F297" s="215"/>
      <c r="G297" s="138">
        <f t="shared" si="32"/>
        <v>0</v>
      </c>
    </row>
    <row r="298" spans="1:7" x14ac:dyDescent="0.25">
      <c r="A298" s="84" t="s">
        <v>578</v>
      </c>
      <c r="B298" s="85" t="s">
        <v>508</v>
      </c>
      <c r="C298" s="174" t="s">
        <v>84</v>
      </c>
      <c r="D298" s="7" t="s">
        <v>80</v>
      </c>
      <c r="E298" s="27">
        <v>1</v>
      </c>
      <c r="F298" s="215"/>
      <c r="G298" s="138">
        <f t="shared" si="32"/>
        <v>0</v>
      </c>
    </row>
    <row r="299" spans="1:7" x14ac:dyDescent="0.25">
      <c r="A299" s="84" t="s">
        <v>579</v>
      </c>
      <c r="B299" s="85" t="s">
        <v>509</v>
      </c>
      <c r="C299" s="174" t="s">
        <v>84</v>
      </c>
      <c r="D299" s="7" t="s">
        <v>80</v>
      </c>
      <c r="E299" s="27">
        <v>1</v>
      </c>
      <c r="F299" s="215"/>
      <c r="G299" s="138">
        <f t="shared" si="32"/>
        <v>0</v>
      </c>
    </row>
    <row r="300" spans="1:7" x14ac:dyDescent="0.25">
      <c r="A300" s="84" t="s">
        <v>580</v>
      </c>
      <c r="B300" s="85" t="s">
        <v>510</v>
      </c>
      <c r="C300" s="174" t="s">
        <v>84</v>
      </c>
      <c r="D300" s="7" t="s">
        <v>80</v>
      </c>
      <c r="E300" s="27">
        <v>1</v>
      </c>
      <c r="F300" s="215"/>
      <c r="G300" s="138">
        <f t="shared" si="32"/>
        <v>0</v>
      </c>
    </row>
    <row r="301" spans="1:7" x14ac:dyDescent="0.25">
      <c r="A301" s="84" t="s">
        <v>581</v>
      </c>
      <c r="B301" s="85" t="s">
        <v>511</v>
      </c>
      <c r="C301" s="174" t="s">
        <v>84</v>
      </c>
      <c r="D301" s="7" t="s">
        <v>80</v>
      </c>
      <c r="E301" s="27">
        <v>1</v>
      </c>
      <c r="F301" s="215"/>
      <c r="G301" s="138">
        <f t="shared" si="32"/>
        <v>0</v>
      </c>
    </row>
    <row r="302" spans="1:7" x14ac:dyDescent="0.25">
      <c r="A302" s="84" t="s">
        <v>582</v>
      </c>
      <c r="B302" s="85" t="s">
        <v>512</v>
      </c>
      <c r="C302" s="174" t="s">
        <v>84</v>
      </c>
      <c r="D302" s="7" t="s">
        <v>80</v>
      </c>
      <c r="E302" s="27">
        <v>1</v>
      </c>
      <c r="F302" s="215"/>
      <c r="G302" s="138">
        <f t="shared" si="32"/>
        <v>0</v>
      </c>
    </row>
    <row r="303" spans="1:7" x14ac:dyDescent="0.25">
      <c r="A303" s="84" t="s">
        <v>583</v>
      </c>
      <c r="B303" s="85" t="s">
        <v>513</v>
      </c>
      <c r="C303" s="174" t="s">
        <v>84</v>
      </c>
      <c r="D303" s="7" t="s">
        <v>80</v>
      </c>
      <c r="E303" s="27">
        <v>1</v>
      </c>
      <c r="F303" s="215"/>
      <c r="G303" s="138">
        <f t="shared" si="32"/>
        <v>0</v>
      </c>
    </row>
    <row r="304" spans="1:7" x14ac:dyDescent="0.25">
      <c r="A304" s="84" t="s">
        <v>584</v>
      </c>
      <c r="B304" s="85" t="s">
        <v>514</v>
      </c>
      <c r="C304" s="174" t="s">
        <v>84</v>
      </c>
      <c r="D304" s="7" t="s">
        <v>80</v>
      </c>
      <c r="E304" s="27">
        <v>1</v>
      </c>
      <c r="F304" s="215"/>
      <c r="G304" s="138">
        <f t="shared" si="32"/>
        <v>0</v>
      </c>
    </row>
    <row r="305" spans="1:7" x14ac:dyDescent="0.25">
      <c r="A305" s="84"/>
      <c r="B305" s="85"/>
      <c r="C305" s="174"/>
      <c r="D305" s="7"/>
      <c r="E305" s="27"/>
      <c r="F305" s="230"/>
      <c r="G305" s="232"/>
    </row>
    <row r="306" spans="1:7" x14ac:dyDescent="0.25">
      <c r="A306" s="84" t="s">
        <v>585</v>
      </c>
      <c r="B306" s="85" t="s">
        <v>515</v>
      </c>
      <c r="C306" s="174" t="s">
        <v>84</v>
      </c>
      <c r="D306" s="7" t="s">
        <v>80</v>
      </c>
      <c r="E306" s="27">
        <v>4</v>
      </c>
      <c r="F306" s="215"/>
      <c r="G306" s="138">
        <f t="shared" si="32"/>
        <v>0</v>
      </c>
    </row>
    <row r="307" spans="1:7" x14ac:dyDescent="0.25">
      <c r="A307" s="84" t="s">
        <v>586</v>
      </c>
      <c r="B307" s="85" t="s">
        <v>516</v>
      </c>
      <c r="C307" s="174" t="s">
        <v>84</v>
      </c>
      <c r="D307" s="7" t="s">
        <v>80</v>
      </c>
      <c r="E307" s="27">
        <v>4</v>
      </c>
      <c r="F307" s="215"/>
      <c r="G307" s="138">
        <f t="shared" ref="G307:G309" si="33">F307*SUM(E307)</f>
        <v>0</v>
      </c>
    </row>
    <row r="308" spans="1:7" x14ac:dyDescent="0.25">
      <c r="A308" s="84" t="s">
        <v>587</v>
      </c>
      <c r="B308" s="85" t="s">
        <v>517</v>
      </c>
      <c r="C308" s="174" t="s">
        <v>84</v>
      </c>
      <c r="D308" s="7" t="s">
        <v>80</v>
      </c>
      <c r="E308" s="27">
        <v>2</v>
      </c>
      <c r="F308" s="215"/>
      <c r="G308" s="138">
        <f t="shared" si="33"/>
        <v>0</v>
      </c>
    </row>
    <row r="309" spans="1:7" x14ac:dyDescent="0.25">
      <c r="A309" s="84" t="s">
        <v>588</v>
      </c>
      <c r="B309" s="85" t="s">
        <v>518</v>
      </c>
      <c r="C309" s="174" t="s">
        <v>84</v>
      </c>
      <c r="D309" s="7" t="s">
        <v>80</v>
      </c>
      <c r="E309" s="27">
        <v>2</v>
      </c>
      <c r="F309" s="215"/>
      <c r="G309" s="138">
        <f t="shared" si="33"/>
        <v>0</v>
      </c>
    </row>
    <row r="310" spans="1:7" x14ac:dyDescent="0.25">
      <c r="A310" s="84"/>
      <c r="B310" s="85"/>
      <c r="C310" s="174"/>
      <c r="D310" s="7"/>
      <c r="E310" s="27"/>
      <c r="F310" s="215"/>
      <c r="G310" s="138"/>
    </row>
    <row r="311" spans="1:7" x14ac:dyDescent="0.25">
      <c r="A311" s="84" t="s">
        <v>589</v>
      </c>
      <c r="B311" s="85" t="s">
        <v>519</v>
      </c>
      <c r="C311" s="174" t="s">
        <v>84</v>
      </c>
      <c r="D311" s="7" t="s">
        <v>80</v>
      </c>
      <c r="E311" s="27">
        <v>4</v>
      </c>
      <c r="F311" s="215"/>
      <c r="G311" s="138">
        <f>F311*SUM(E311)</f>
        <v>0</v>
      </c>
    </row>
    <row r="312" spans="1:7" x14ac:dyDescent="0.25">
      <c r="A312" s="84" t="s">
        <v>590</v>
      </c>
      <c r="B312" s="85" t="s">
        <v>520</v>
      </c>
      <c r="C312" s="174" t="s">
        <v>84</v>
      </c>
      <c r="D312" s="7" t="s">
        <v>80</v>
      </c>
      <c r="E312" s="27">
        <v>4</v>
      </c>
      <c r="F312" s="215"/>
      <c r="G312" s="138">
        <f>F312*SUM(E312)</f>
        <v>0</v>
      </c>
    </row>
    <row r="313" spans="1:7" x14ac:dyDescent="0.25">
      <c r="A313" s="84" t="s">
        <v>591</v>
      </c>
      <c r="B313" s="85" t="s">
        <v>521</v>
      </c>
      <c r="C313" s="174" t="s">
        <v>84</v>
      </c>
      <c r="D313" s="7" t="s">
        <v>80</v>
      </c>
      <c r="E313" s="27">
        <v>2</v>
      </c>
      <c r="F313" s="215"/>
      <c r="G313" s="138">
        <f>F313*SUM(E313)</f>
        <v>0</v>
      </c>
    </row>
    <row r="314" spans="1:7" x14ac:dyDescent="0.25">
      <c r="A314" s="84" t="s">
        <v>592</v>
      </c>
      <c r="B314" s="85" t="s">
        <v>522</v>
      </c>
      <c r="C314" s="174" t="s">
        <v>84</v>
      </c>
      <c r="D314" s="7" t="s">
        <v>80</v>
      </c>
      <c r="E314" s="27">
        <v>2</v>
      </c>
      <c r="F314" s="215"/>
      <c r="G314" s="138">
        <f>F314*SUM(E314)</f>
        <v>0</v>
      </c>
    </row>
    <row r="315" spans="1:7" x14ac:dyDescent="0.25">
      <c r="A315" s="84"/>
      <c r="B315" s="85"/>
      <c r="C315" s="174"/>
      <c r="D315" s="7"/>
      <c r="E315" s="27"/>
      <c r="F315" s="230"/>
      <c r="G315" s="232"/>
    </row>
    <row r="316" spans="1:7" x14ac:dyDescent="0.25">
      <c r="A316" s="84" t="s">
        <v>593</v>
      </c>
      <c r="B316" s="85" t="s">
        <v>523</v>
      </c>
      <c r="C316" s="174" t="s">
        <v>84</v>
      </c>
      <c r="D316" s="7" t="s">
        <v>80</v>
      </c>
      <c r="E316" s="27">
        <v>2</v>
      </c>
      <c r="F316" s="215"/>
      <c r="G316" s="138">
        <f t="shared" ref="G316:G326" si="34">F316*SUM(E316)</f>
        <v>0</v>
      </c>
    </row>
    <row r="317" spans="1:7" x14ac:dyDescent="0.25">
      <c r="A317" s="84" t="s">
        <v>594</v>
      </c>
      <c r="B317" s="85" t="s">
        <v>524</v>
      </c>
      <c r="C317" s="174" t="s">
        <v>84</v>
      </c>
      <c r="D317" s="7" t="s">
        <v>80</v>
      </c>
      <c r="E317" s="27">
        <v>4</v>
      </c>
      <c r="F317" s="215"/>
      <c r="G317" s="138">
        <f t="shared" si="34"/>
        <v>0</v>
      </c>
    </row>
    <row r="318" spans="1:7" x14ac:dyDescent="0.25">
      <c r="A318" s="84" t="s">
        <v>595</v>
      </c>
      <c r="B318" s="85" t="s">
        <v>525</v>
      </c>
      <c r="C318" s="174" t="s">
        <v>84</v>
      </c>
      <c r="D318" s="7" t="s">
        <v>80</v>
      </c>
      <c r="E318" s="27">
        <v>1</v>
      </c>
      <c r="F318" s="215"/>
      <c r="G318" s="138">
        <f t="shared" si="34"/>
        <v>0</v>
      </c>
    </row>
    <row r="319" spans="1:7" x14ac:dyDescent="0.25">
      <c r="A319" s="84" t="s">
        <v>596</v>
      </c>
      <c r="B319" s="85" t="s">
        <v>526</v>
      </c>
      <c r="C319" s="174" t="s">
        <v>84</v>
      </c>
      <c r="D319" s="7" t="s">
        <v>80</v>
      </c>
      <c r="E319" s="27">
        <v>1</v>
      </c>
      <c r="F319" s="215"/>
      <c r="G319" s="138">
        <f t="shared" si="34"/>
        <v>0</v>
      </c>
    </row>
    <row r="320" spans="1:7" x14ac:dyDescent="0.25">
      <c r="A320" s="84" t="s">
        <v>597</v>
      </c>
      <c r="B320" s="85" t="s">
        <v>527</v>
      </c>
      <c r="C320" s="174" t="s">
        <v>84</v>
      </c>
      <c r="D320" s="7" t="s">
        <v>80</v>
      </c>
      <c r="E320" s="27">
        <v>1</v>
      </c>
      <c r="F320" s="215"/>
      <c r="G320" s="138">
        <f t="shared" si="34"/>
        <v>0</v>
      </c>
    </row>
    <row r="321" spans="1:7" x14ac:dyDescent="0.25">
      <c r="A321" s="84" t="s">
        <v>598</v>
      </c>
      <c r="B321" s="85" t="s">
        <v>528</v>
      </c>
      <c r="C321" s="174" t="s">
        <v>84</v>
      </c>
      <c r="D321" s="7" t="s">
        <v>80</v>
      </c>
      <c r="E321" s="27">
        <v>1</v>
      </c>
      <c r="F321" s="215"/>
      <c r="G321" s="138">
        <f t="shared" si="34"/>
        <v>0</v>
      </c>
    </row>
    <row r="322" spans="1:7" x14ac:dyDescent="0.25">
      <c r="A322" s="84" t="s">
        <v>599</v>
      </c>
      <c r="B322" s="85" t="s">
        <v>529</v>
      </c>
      <c r="C322" s="174" t="s">
        <v>84</v>
      </c>
      <c r="D322" s="7" t="s">
        <v>80</v>
      </c>
      <c r="E322" s="27">
        <v>1</v>
      </c>
      <c r="F322" s="215"/>
      <c r="G322" s="138">
        <f t="shared" si="34"/>
        <v>0</v>
      </c>
    </row>
    <row r="323" spans="1:7" x14ac:dyDescent="0.25">
      <c r="A323" s="84" t="s">
        <v>600</v>
      </c>
      <c r="B323" s="85" t="s">
        <v>530</v>
      </c>
      <c r="C323" s="174" t="s">
        <v>84</v>
      </c>
      <c r="D323" s="7" t="s">
        <v>80</v>
      </c>
      <c r="E323" s="27">
        <v>1</v>
      </c>
      <c r="F323" s="215"/>
      <c r="G323" s="138">
        <f t="shared" si="34"/>
        <v>0</v>
      </c>
    </row>
    <row r="324" spans="1:7" x14ac:dyDescent="0.25">
      <c r="A324" s="84" t="s">
        <v>601</v>
      </c>
      <c r="B324" s="85" t="s">
        <v>531</v>
      </c>
      <c r="C324" s="174" t="s">
        <v>84</v>
      </c>
      <c r="D324" s="7" t="s">
        <v>80</v>
      </c>
      <c r="E324" s="27">
        <v>1</v>
      </c>
      <c r="F324" s="215"/>
      <c r="G324" s="138">
        <f t="shared" si="34"/>
        <v>0</v>
      </c>
    </row>
    <row r="325" spans="1:7" x14ac:dyDescent="0.25">
      <c r="A325" s="84" t="s">
        <v>602</v>
      </c>
      <c r="B325" s="85" t="s">
        <v>532</v>
      </c>
      <c r="C325" s="174" t="s">
        <v>84</v>
      </c>
      <c r="D325" s="7" t="s">
        <v>80</v>
      </c>
      <c r="E325" s="27">
        <v>1</v>
      </c>
      <c r="F325" s="215"/>
      <c r="G325" s="138">
        <f t="shared" si="34"/>
        <v>0</v>
      </c>
    </row>
    <row r="326" spans="1:7" x14ac:dyDescent="0.25">
      <c r="A326" s="84" t="s">
        <v>603</v>
      </c>
      <c r="B326" s="85" t="s">
        <v>533</v>
      </c>
      <c r="C326" s="174" t="s">
        <v>84</v>
      </c>
      <c r="D326" s="7" t="s">
        <v>80</v>
      </c>
      <c r="E326" s="27">
        <v>1</v>
      </c>
      <c r="F326" s="215"/>
      <c r="G326" s="138">
        <f t="shared" si="34"/>
        <v>0</v>
      </c>
    </row>
    <row r="327" spans="1:7" x14ac:dyDescent="0.25">
      <c r="A327" s="84"/>
      <c r="B327" s="85"/>
      <c r="C327" s="84"/>
      <c r="D327" s="85"/>
      <c r="E327" s="84"/>
      <c r="F327" s="85"/>
      <c r="G327" s="84"/>
    </row>
    <row r="328" spans="1:7" x14ac:dyDescent="0.25">
      <c r="A328" s="84" t="s">
        <v>604</v>
      </c>
      <c r="B328" s="85" t="s">
        <v>534</v>
      </c>
      <c r="C328" s="174" t="s">
        <v>84</v>
      </c>
      <c r="D328" s="7" t="s">
        <v>80</v>
      </c>
      <c r="E328" s="27">
        <v>2</v>
      </c>
      <c r="F328" s="215"/>
      <c r="G328" s="138">
        <f t="shared" si="32"/>
        <v>0</v>
      </c>
    </row>
    <row r="329" spans="1:7" x14ac:dyDescent="0.25">
      <c r="A329" s="84" t="s">
        <v>605</v>
      </c>
      <c r="B329" s="85" t="s">
        <v>535</v>
      </c>
      <c r="C329" s="174" t="s">
        <v>84</v>
      </c>
      <c r="D329" s="7" t="s">
        <v>80</v>
      </c>
      <c r="E329" s="27">
        <v>4</v>
      </c>
      <c r="F329" s="215"/>
      <c r="G329" s="138">
        <f t="shared" ref="G329:G339" si="35">F329*SUM(E329)</f>
        <v>0</v>
      </c>
    </row>
    <row r="330" spans="1:7" x14ac:dyDescent="0.25">
      <c r="A330" s="84" t="s">
        <v>606</v>
      </c>
      <c r="B330" s="85" t="s">
        <v>536</v>
      </c>
      <c r="C330" s="174" t="s">
        <v>84</v>
      </c>
      <c r="D330" s="7" t="s">
        <v>80</v>
      </c>
      <c r="E330" s="27">
        <v>1</v>
      </c>
      <c r="F330" s="215"/>
      <c r="G330" s="138">
        <f t="shared" si="35"/>
        <v>0</v>
      </c>
    </row>
    <row r="331" spans="1:7" x14ac:dyDescent="0.25">
      <c r="A331" s="84" t="s">
        <v>607</v>
      </c>
      <c r="B331" s="85" t="s">
        <v>537</v>
      </c>
      <c r="C331" s="174" t="s">
        <v>84</v>
      </c>
      <c r="D331" s="7" t="s">
        <v>80</v>
      </c>
      <c r="E331" s="27">
        <v>1</v>
      </c>
      <c r="F331" s="215"/>
      <c r="G331" s="138">
        <f t="shared" si="35"/>
        <v>0</v>
      </c>
    </row>
    <row r="332" spans="1:7" x14ac:dyDescent="0.25">
      <c r="A332" s="84" t="s">
        <v>608</v>
      </c>
      <c r="B332" s="85" t="s">
        <v>538</v>
      </c>
      <c r="C332" s="174" t="s">
        <v>84</v>
      </c>
      <c r="D332" s="7" t="s">
        <v>80</v>
      </c>
      <c r="E332" s="27">
        <v>1</v>
      </c>
      <c r="F332" s="215"/>
      <c r="G332" s="138">
        <f t="shared" si="35"/>
        <v>0</v>
      </c>
    </row>
    <row r="333" spans="1:7" x14ac:dyDescent="0.25">
      <c r="A333" s="84" t="s">
        <v>609</v>
      </c>
      <c r="B333" s="85" t="s">
        <v>539</v>
      </c>
      <c r="C333" s="174" t="s">
        <v>84</v>
      </c>
      <c r="D333" s="7" t="s">
        <v>80</v>
      </c>
      <c r="E333" s="27">
        <v>1</v>
      </c>
      <c r="F333" s="215"/>
      <c r="G333" s="138">
        <f t="shared" si="35"/>
        <v>0</v>
      </c>
    </row>
    <row r="334" spans="1:7" x14ac:dyDescent="0.25">
      <c r="A334" s="84" t="s">
        <v>610</v>
      </c>
      <c r="B334" s="85" t="s">
        <v>540</v>
      </c>
      <c r="C334" s="174" t="s">
        <v>84</v>
      </c>
      <c r="D334" s="7" t="s">
        <v>80</v>
      </c>
      <c r="E334" s="27">
        <v>1</v>
      </c>
      <c r="F334" s="215"/>
      <c r="G334" s="138">
        <f t="shared" si="35"/>
        <v>0</v>
      </c>
    </row>
    <row r="335" spans="1:7" x14ac:dyDescent="0.25">
      <c r="A335" s="84" t="s">
        <v>611</v>
      </c>
      <c r="B335" s="85" t="s">
        <v>541</v>
      </c>
      <c r="C335" s="174" t="s">
        <v>84</v>
      </c>
      <c r="D335" s="7" t="s">
        <v>80</v>
      </c>
      <c r="E335" s="27">
        <v>1</v>
      </c>
      <c r="F335" s="215"/>
      <c r="G335" s="138">
        <f t="shared" si="35"/>
        <v>0</v>
      </c>
    </row>
    <row r="336" spans="1:7" x14ac:dyDescent="0.25">
      <c r="A336" s="84" t="s">
        <v>612</v>
      </c>
      <c r="B336" s="85" t="s">
        <v>542</v>
      </c>
      <c r="C336" s="174" t="s">
        <v>84</v>
      </c>
      <c r="D336" s="7" t="s">
        <v>80</v>
      </c>
      <c r="E336" s="27">
        <v>1</v>
      </c>
      <c r="F336" s="215"/>
      <c r="G336" s="138">
        <f t="shared" si="35"/>
        <v>0</v>
      </c>
    </row>
    <row r="337" spans="1:7" x14ac:dyDescent="0.25">
      <c r="A337" s="84" t="s">
        <v>613</v>
      </c>
      <c r="B337" s="85" t="s">
        <v>543</v>
      </c>
      <c r="C337" s="174" t="s">
        <v>84</v>
      </c>
      <c r="D337" s="7" t="s">
        <v>80</v>
      </c>
      <c r="E337" s="27">
        <v>1</v>
      </c>
      <c r="F337" s="215"/>
      <c r="G337" s="138">
        <f t="shared" si="35"/>
        <v>0</v>
      </c>
    </row>
    <row r="338" spans="1:7" x14ac:dyDescent="0.25">
      <c r="A338" s="84" t="s">
        <v>614</v>
      </c>
      <c r="B338" s="85" t="s">
        <v>544</v>
      </c>
      <c r="C338" s="174" t="s">
        <v>84</v>
      </c>
      <c r="D338" s="7" t="s">
        <v>80</v>
      </c>
      <c r="E338" s="27">
        <v>1</v>
      </c>
      <c r="F338" s="215"/>
      <c r="G338" s="138">
        <f t="shared" si="35"/>
        <v>0</v>
      </c>
    </row>
    <row r="339" spans="1:7" x14ac:dyDescent="0.25">
      <c r="A339" s="84" t="s">
        <v>615</v>
      </c>
      <c r="B339" s="85" t="s">
        <v>545</v>
      </c>
      <c r="C339" s="174" t="s">
        <v>84</v>
      </c>
      <c r="D339" s="7" t="s">
        <v>80</v>
      </c>
      <c r="E339" s="27">
        <v>1</v>
      </c>
      <c r="F339" s="215"/>
      <c r="G339" s="138">
        <f t="shared" si="35"/>
        <v>0</v>
      </c>
    </row>
    <row r="340" spans="1:7" x14ac:dyDescent="0.25">
      <c r="A340" s="84"/>
      <c r="B340" s="85"/>
      <c r="C340" s="174"/>
      <c r="D340" s="7"/>
      <c r="E340" s="27"/>
      <c r="F340" s="85"/>
      <c r="G340" s="84"/>
    </row>
    <row r="341" spans="1:7" x14ac:dyDescent="0.25">
      <c r="A341" s="84" t="s">
        <v>616</v>
      </c>
      <c r="B341" s="85" t="s">
        <v>546</v>
      </c>
      <c r="C341" s="174" t="s">
        <v>84</v>
      </c>
      <c r="D341" s="7" t="s">
        <v>80</v>
      </c>
      <c r="E341" s="27">
        <v>3</v>
      </c>
      <c r="F341" s="215"/>
      <c r="G341" s="138">
        <f>F341*SUM(E341)</f>
        <v>0</v>
      </c>
    </row>
    <row r="342" spans="1:7" x14ac:dyDescent="0.25">
      <c r="A342" s="84" t="s">
        <v>619</v>
      </c>
      <c r="B342" s="85" t="s">
        <v>547</v>
      </c>
      <c r="C342" s="174" t="s">
        <v>84</v>
      </c>
      <c r="D342" s="7" t="s">
        <v>80</v>
      </c>
      <c r="E342" s="27">
        <v>3</v>
      </c>
      <c r="F342" s="215"/>
      <c r="G342" s="138">
        <f t="shared" ref="G342:G346" si="36">F342*SUM(E342)</f>
        <v>0</v>
      </c>
    </row>
    <row r="343" spans="1:7" x14ac:dyDescent="0.25">
      <c r="A343" s="84" t="s">
        <v>620</v>
      </c>
      <c r="B343" s="85" t="s">
        <v>548</v>
      </c>
      <c r="C343" s="174" t="s">
        <v>84</v>
      </c>
      <c r="D343" s="7" t="s">
        <v>80</v>
      </c>
      <c r="E343" s="27">
        <v>1</v>
      </c>
      <c r="F343" s="215"/>
      <c r="G343" s="138">
        <f t="shared" si="36"/>
        <v>0</v>
      </c>
    </row>
    <row r="344" spans="1:7" x14ac:dyDescent="0.25">
      <c r="A344" s="84" t="s">
        <v>621</v>
      </c>
      <c r="B344" s="85" t="s">
        <v>549</v>
      </c>
      <c r="C344" s="174" t="s">
        <v>84</v>
      </c>
      <c r="D344" s="7" t="s">
        <v>80</v>
      </c>
      <c r="E344" s="27">
        <v>1</v>
      </c>
      <c r="F344" s="215"/>
      <c r="G344" s="138">
        <f t="shared" si="36"/>
        <v>0</v>
      </c>
    </row>
    <row r="345" spans="1:7" x14ac:dyDescent="0.25">
      <c r="A345" s="84" t="s">
        <v>622</v>
      </c>
      <c r="B345" s="85" t="s">
        <v>550</v>
      </c>
      <c r="C345" s="174" t="s">
        <v>84</v>
      </c>
      <c r="D345" s="7" t="s">
        <v>80</v>
      </c>
      <c r="E345" s="27">
        <v>2</v>
      </c>
      <c r="F345" s="215"/>
      <c r="G345" s="138">
        <f t="shared" si="36"/>
        <v>0</v>
      </c>
    </row>
    <row r="346" spans="1:7" x14ac:dyDescent="0.25">
      <c r="A346" s="84" t="s">
        <v>623</v>
      </c>
      <c r="B346" s="85" t="s">
        <v>551</v>
      </c>
      <c r="C346" s="174" t="s">
        <v>84</v>
      </c>
      <c r="D346" s="7" t="s">
        <v>80</v>
      </c>
      <c r="E346" s="27">
        <v>2</v>
      </c>
      <c r="F346" s="215"/>
      <c r="G346" s="138">
        <f t="shared" si="36"/>
        <v>0</v>
      </c>
    </row>
    <row r="347" spans="1:7" x14ac:dyDescent="0.25">
      <c r="A347" s="84"/>
      <c r="B347" s="85"/>
      <c r="C347" s="174"/>
      <c r="D347" s="7"/>
      <c r="E347" s="27"/>
      <c r="F347" s="85"/>
      <c r="G347" s="84"/>
    </row>
    <row r="348" spans="1:7" x14ac:dyDescent="0.25">
      <c r="A348" s="84" t="s">
        <v>624</v>
      </c>
      <c r="B348" s="85" t="s">
        <v>552</v>
      </c>
      <c r="C348" s="174" t="s">
        <v>84</v>
      </c>
      <c r="D348" s="7" t="s">
        <v>80</v>
      </c>
      <c r="E348" s="27">
        <v>6</v>
      </c>
      <c r="F348" s="215"/>
      <c r="G348" s="138">
        <f t="shared" si="32"/>
        <v>0</v>
      </c>
    </row>
    <row r="349" spans="1:7" x14ac:dyDescent="0.25">
      <c r="A349" s="84" t="s">
        <v>625</v>
      </c>
      <c r="B349" s="85" t="s">
        <v>553</v>
      </c>
      <c r="C349" s="174" t="s">
        <v>84</v>
      </c>
      <c r="D349" s="7" t="s">
        <v>80</v>
      </c>
      <c r="E349" s="27">
        <v>6</v>
      </c>
      <c r="F349" s="215"/>
      <c r="G349" s="138">
        <f t="shared" si="32"/>
        <v>0</v>
      </c>
    </row>
    <row r="350" spans="1:7" x14ac:dyDescent="0.25">
      <c r="A350" s="84" t="s">
        <v>626</v>
      </c>
      <c r="B350" s="85" t="s">
        <v>554</v>
      </c>
      <c r="C350" s="174" t="s">
        <v>84</v>
      </c>
      <c r="D350" s="7" t="s">
        <v>80</v>
      </c>
      <c r="E350" s="27">
        <v>2</v>
      </c>
      <c r="F350" s="215"/>
      <c r="G350" s="138">
        <f t="shared" si="32"/>
        <v>0</v>
      </c>
    </row>
    <row r="351" spans="1:7" x14ac:dyDescent="0.25">
      <c r="A351" s="84" t="s">
        <v>627</v>
      </c>
      <c r="B351" s="85" t="s">
        <v>555</v>
      </c>
      <c r="C351" s="174" t="s">
        <v>84</v>
      </c>
      <c r="D351" s="7" t="s">
        <v>80</v>
      </c>
      <c r="E351" s="27">
        <v>1</v>
      </c>
      <c r="F351" s="215"/>
      <c r="G351" s="138">
        <f t="shared" si="32"/>
        <v>0</v>
      </c>
    </row>
    <row r="352" spans="1:7" x14ac:dyDescent="0.25">
      <c r="A352" s="84" t="s">
        <v>628</v>
      </c>
      <c r="B352" s="85" t="s">
        <v>556</v>
      </c>
      <c r="C352" s="174" t="s">
        <v>84</v>
      </c>
      <c r="D352" s="7" t="s">
        <v>80</v>
      </c>
      <c r="E352" s="27">
        <v>1</v>
      </c>
      <c r="F352" s="215"/>
      <c r="G352" s="138">
        <f t="shared" si="32"/>
        <v>0</v>
      </c>
    </row>
    <row r="353" spans="1:7" x14ac:dyDescent="0.25">
      <c r="A353" s="84"/>
      <c r="B353" s="85"/>
      <c r="C353" s="174"/>
      <c r="D353" s="7"/>
      <c r="E353" s="27"/>
      <c r="F353" s="85"/>
      <c r="G353" s="84"/>
    </row>
    <row r="354" spans="1:7" x14ac:dyDescent="0.25">
      <c r="A354" s="84"/>
      <c r="B354" s="85"/>
      <c r="C354" s="174"/>
      <c r="D354" s="7"/>
      <c r="E354" s="27"/>
      <c r="F354" s="85"/>
      <c r="G354" s="84"/>
    </row>
    <row r="355" spans="1:7" x14ac:dyDescent="0.25">
      <c r="A355" s="88" t="s">
        <v>258</v>
      </c>
      <c r="B355" s="89" t="s">
        <v>194</v>
      </c>
      <c r="C355" s="174"/>
      <c r="D355" s="7"/>
      <c r="E355" s="27"/>
      <c r="F355" s="230"/>
      <c r="G355" s="232"/>
    </row>
    <row r="356" spans="1:7" x14ac:dyDescent="0.25">
      <c r="A356" s="84" t="s">
        <v>259</v>
      </c>
      <c r="B356" s="85" t="s">
        <v>629</v>
      </c>
      <c r="C356" s="174" t="s">
        <v>84</v>
      </c>
      <c r="D356" s="7" t="s">
        <v>80</v>
      </c>
      <c r="E356" s="27">
        <v>4</v>
      </c>
      <c r="F356" s="215"/>
      <c r="G356" s="138">
        <f t="shared" si="32"/>
        <v>0</v>
      </c>
    </row>
    <row r="357" spans="1:7" x14ac:dyDescent="0.25">
      <c r="A357" s="84" t="s">
        <v>260</v>
      </c>
      <c r="B357" s="85" t="s">
        <v>630</v>
      </c>
      <c r="C357" s="174" t="s">
        <v>84</v>
      </c>
      <c r="D357" s="7" t="s">
        <v>80</v>
      </c>
      <c r="E357" s="27">
        <v>4</v>
      </c>
      <c r="F357" s="215"/>
      <c r="G357" s="138">
        <f t="shared" ref="G357:G359" si="37">F357*SUM(E357)</f>
        <v>0</v>
      </c>
    </row>
    <row r="358" spans="1:7" x14ac:dyDescent="0.25">
      <c r="A358" s="84" t="s">
        <v>261</v>
      </c>
      <c r="B358" s="85" t="s">
        <v>631</v>
      </c>
      <c r="C358" s="174" t="s">
        <v>84</v>
      </c>
      <c r="D358" s="7" t="s">
        <v>80</v>
      </c>
      <c r="E358" s="27">
        <v>2</v>
      </c>
      <c r="F358" s="215"/>
      <c r="G358" s="138">
        <f t="shared" si="37"/>
        <v>0</v>
      </c>
    </row>
    <row r="359" spans="1:7" x14ac:dyDescent="0.25">
      <c r="A359" s="84" t="s">
        <v>262</v>
      </c>
      <c r="B359" s="85" t="s">
        <v>632</v>
      </c>
      <c r="C359" s="174" t="s">
        <v>84</v>
      </c>
      <c r="D359" s="7" t="s">
        <v>80</v>
      </c>
      <c r="E359" s="27">
        <v>2</v>
      </c>
      <c r="F359" s="215"/>
      <c r="G359" s="138">
        <f t="shared" si="37"/>
        <v>0</v>
      </c>
    </row>
    <row r="360" spans="1:7" x14ac:dyDescent="0.25">
      <c r="A360" s="84"/>
      <c r="B360" s="85"/>
      <c r="C360" s="174"/>
      <c r="D360" s="7"/>
      <c r="E360" s="220"/>
      <c r="F360" s="85"/>
      <c r="G360" s="84"/>
    </row>
    <row r="361" spans="1:7" x14ac:dyDescent="0.25">
      <c r="A361" s="84" t="s">
        <v>263</v>
      </c>
      <c r="B361" s="85" t="s">
        <v>633</v>
      </c>
      <c r="C361" s="174" t="s">
        <v>84</v>
      </c>
      <c r="D361" s="7" t="s">
        <v>80</v>
      </c>
      <c r="E361" s="27">
        <v>8</v>
      </c>
      <c r="F361" s="215"/>
      <c r="G361" s="138">
        <f>F361*SUM(E361)</f>
        <v>0</v>
      </c>
    </row>
    <row r="362" spans="1:7" x14ac:dyDescent="0.25">
      <c r="A362" s="84" t="s">
        <v>264</v>
      </c>
      <c r="B362" s="85" t="s">
        <v>634</v>
      </c>
      <c r="C362" s="174" t="s">
        <v>84</v>
      </c>
      <c r="D362" s="7" t="s">
        <v>80</v>
      </c>
      <c r="E362" s="27">
        <v>8</v>
      </c>
      <c r="F362" s="215"/>
      <c r="G362" s="138">
        <f>F362*SUM(E362)</f>
        <v>0</v>
      </c>
    </row>
    <row r="363" spans="1:7" x14ac:dyDescent="0.25">
      <c r="A363" s="84" t="s">
        <v>265</v>
      </c>
      <c r="B363" s="85" t="s">
        <v>635</v>
      </c>
      <c r="C363" s="174" t="s">
        <v>84</v>
      </c>
      <c r="D363" s="7" t="s">
        <v>80</v>
      </c>
      <c r="E363" s="27">
        <v>4</v>
      </c>
      <c r="F363" s="215"/>
      <c r="G363" s="138">
        <f>F363*SUM(E363)</f>
        <v>0</v>
      </c>
    </row>
    <row r="364" spans="1:7" x14ac:dyDescent="0.25">
      <c r="A364" s="84" t="s">
        <v>266</v>
      </c>
      <c r="B364" s="85" t="s">
        <v>636</v>
      </c>
      <c r="C364" s="174" t="s">
        <v>84</v>
      </c>
      <c r="D364" s="7" t="s">
        <v>80</v>
      </c>
      <c r="E364" s="27">
        <v>4</v>
      </c>
      <c r="F364" s="215"/>
      <c r="G364" s="138">
        <f>F364*SUM(E364)</f>
        <v>0</v>
      </c>
    </row>
    <row r="365" spans="1:7" x14ac:dyDescent="0.25">
      <c r="A365" s="84"/>
      <c r="B365" s="85"/>
      <c r="C365" s="174"/>
      <c r="D365" s="7"/>
      <c r="E365" s="27"/>
      <c r="F365" s="85"/>
      <c r="G365" s="84"/>
    </row>
    <row r="366" spans="1:7" x14ac:dyDescent="0.25">
      <c r="A366" s="84" t="s">
        <v>267</v>
      </c>
      <c r="B366" s="85" t="s">
        <v>637</v>
      </c>
      <c r="C366" s="174" t="s">
        <v>84</v>
      </c>
      <c r="D366" s="7" t="s">
        <v>80</v>
      </c>
      <c r="E366" s="27">
        <v>4</v>
      </c>
      <c r="F366" s="215"/>
      <c r="G366" s="138">
        <f>F366*SUM(E366)</f>
        <v>0</v>
      </c>
    </row>
    <row r="367" spans="1:7" x14ac:dyDescent="0.25">
      <c r="A367" s="84" t="s">
        <v>268</v>
      </c>
      <c r="B367" s="85" t="s">
        <v>638</v>
      </c>
      <c r="C367" s="174" t="s">
        <v>84</v>
      </c>
      <c r="D367" s="7" t="s">
        <v>80</v>
      </c>
      <c r="E367" s="27">
        <v>4</v>
      </c>
      <c r="F367" s="215"/>
      <c r="G367" s="138">
        <f>F367*SUM(E367)</f>
        <v>0</v>
      </c>
    </row>
    <row r="368" spans="1:7" x14ac:dyDescent="0.25">
      <c r="A368" s="84" t="s">
        <v>737</v>
      </c>
      <c r="B368" s="85" t="s">
        <v>639</v>
      </c>
      <c r="C368" s="174" t="s">
        <v>84</v>
      </c>
      <c r="D368" s="7" t="s">
        <v>80</v>
      </c>
      <c r="E368" s="27">
        <v>2</v>
      </c>
      <c r="F368" s="215"/>
      <c r="G368" s="138">
        <f>F368*SUM(E368)</f>
        <v>0</v>
      </c>
    </row>
    <row r="369" spans="1:7" x14ac:dyDescent="0.25">
      <c r="A369" s="84" t="s">
        <v>738</v>
      </c>
      <c r="B369" s="85" t="s">
        <v>640</v>
      </c>
      <c r="C369" s="174" t="s">
        <v>84</v>
      </c>
      <c r="D369" s="7" t="s">
        <v>80</v>
      </c>
      <c r="E369" s="27">
        <v>2</v>
      </c>
      <c r="F369" s="215"/>
      <c r="G369" s="138">
        <f>F369*SUM(E369)</f>
        <v>0</v>
      </c>
    </row>
    <row r="370" spans="1:7" x14ac:dyDescent="0.25">
      <c r="A370" s="84"/>
      <c r="B370" s="85"/>
      <c r="C370" s="174"/>
      <c r="D370" s="7"/>
      <c r="E370" s="27"/>
      <c r="F370" s="85"/>
      <c r="G370" s="84"/>
    </row>
    <row r="371" spans="1:7" x14ac:dyDescent="0.25">
      <c r="A371" s="84" t="s">
        <v>739</v>
      </c>
      <c r="B371" s="85" t="s">
        <v>641</v>
      </c>
      <c r="C371" s="174" t="s">
        <v>84</v>
      </c>
      <c r="D371" s="7" t="s">
        <v>80</v>
      </c>
      <c r="E371" s="27">
        <v>1</v>
      </c>
      <c r="F371" s="215"/>
      <c r="G371" s="138">
        <f t="shared" ref="G371:G386" si="38">F371*SUM(E371)</f>
        <v>0</v>
      </c>
    </row>
    <row r="372" spans="1:7" x14ac:dyDescent="0.25">
      <c r="A372" s="84" t="s">
        <v>740</v>
      </c>
      <c r="B372" s="85" t="s">
        <v>642</v>
      </c>
      <c r="C372" s="174" t="s">
        <v>84</v>
      </c>
      <c r="D372" s="7" t="s">
        <v>80</v>
      </c>
      <c r="E372" s="27">
        <v>1</v>
      </c>
      <c r="F372" s="215"/>
      <c r="G372" s="138">
        <f t="shared" si="38"/>
        <v>0</v>
      </c>
    </row>
    <row r="373" spans="1:7" x14ac:dyDescent="0.25">
      <c r="A373" s="84" t="s">
        <v>741</v>
      </c>
      <c r="B373" s="85" t="s">
        <v>643</v>
      </c>
      <c r="C373" s="174" t="s">
        <v>84</v>
      </c>
      <c r="D373" s="7" t="s">
        <v>80</v>
      </c>
      <c r="E373" s="27">
        <v>1</v>
      </c>
      <c r="F373" s="215"/>
      <c r="G373" s="138">
        <f t="shared" si="38"/>
        <v>0</v>
      </c>
    </row>
    <row r="374" spans="1:7" x14ac:dyDescent="0.25">
      <c r="A374" s="84" t="s">
        <v>742</v>
      </c>
      <c r="B374" s="85" t="s">
        <v>644</v>
      </c>
      <c r="C374" s="174" t="s">
        <v>84</v>
      </c>
      <c r="D374" s="7" t="s">
        <v>80</v>
      </c>
      <c r="E374" s="27">
        <v>1</v>
      </c>
      <c r="F374" s="215"/>
      <c r="G374" s="138">
        <f t="shared" si="38"/>
        <v>0</v>
      </c>
    </row>
    <row r="375" spans="1:7" x14ac:dyDescent="0.25">
      <c r="A375" s="84" t="s">
        <v>743</v>
      </c>
      <c r="B375" s="85" t="s">
        <v>645</v>
      </c>
      <c r="C375" s="174" t="s">
        <v>84</v>
      </c>
      <c r="D375" s="7" t="s">
        <v>80</v>
      </c>
      <c r="E375" s="27">
        <v>1</v>
      </c>
      <c r="F375" s="215"/>
      <c r="G375" s="138">
        <f t="shared" si="38"/>
        <v>0</v>
      </c>
    </row>
    <row r="376" spans="1:7" x14ac:dyDescent="0.25">
      <c r="A376" s="84" t="s">
        <v>744</v>
      </c>
      <c r="B376" s="85" t="s">
        <v>646</v>
      </c>
      <c r="C376" s="174" t="s">
        <v>84</v>
      </c>
      <c r="D376" s="7" t="s">
        <v>80</v>
      </c>
      <c r="E376" s="27">
        <v>1</v>
      </c>
      <c r="F376" s="215"/>
      <c r="G376" s="138">
        <f t="shared" si="38"/>
        <v>0</v>
      </c>
    </row>
    <row r="377" spans="1:7" x14ac:dyDescent="0.25">
      <c r="A377" s="84" t="s">
        <v>745</v>
      </c>
      <c r="B377" s="85" t="s">
        <v>647</v>
      </c>
      <c r="C377" s="174" t="s">
        <v>84</v>
      </c>
      <c r="D377" s="7" t="s">
        <v>80</v>
      </c>
      <c r="E377" s="27">
        <v>1</v>
      </c>
      <c r="F377" s="215"/>
      <c r="G377" s="138">
        <f t="shared" si="38"/>
        <v>0</v>
      </c>
    </row>
    <row r="378" spans="1:7" x14ac:dyDescent="0.25">
      <c r="A378" s="84" t="s">
        <v>746</v>
      </c>
      <c r="B378" s="85" t="s">
        <v>648</v>
      </c>
      <c r="C378" s="174" t="s">
        <v>84</v>
      </c>
      <c r="D378" s="7" t="s">
        <v>80</v>
      </c>
      <c r="E378" s="27">
        <v>1</v>
      </c>
      <c r="F378" s="215"/>
      <c r="G378" s="138">
        <f t="shared" si="38"/>
        <v>0</v>
      </c>
    </row>
    <row r="379" spans="1:7" x14ac:dyDescent="0.25">
      <c r="A379" s="84" t="s">
        <v>747</v>
      </c>
      <c r="B379" s="85" t="s">
        <v>649</v>
      </c>
      <c r="C379" s="174" t="s">
        <v>84</v>
      </c>
      <c r="D379" s="7" t="s">
        <v>80</v>
      </c>
      <c r="E379" s="27">
        <v>1</v>
      </c>
      <c r="F379" s="215"/>
      <c r="G379" s="138">
        <f t="shared" si="38"/>
        <v>0</v>
      </c>
    </row>
    <row r="380" spans="1:7" x14ac:dyDescent="0.25">
      <c r="A380" s="84" t="s">
        <v>748</v>
      </c>
      <c r="B380" s="85" t="s">
        <v>650</v>
      </c>
      <c r="C380" s="174" t="s">
        <v>84</v>
      </c>
      <c r="D380" s="7" t="s">
        <v>80</v>
      </c>
      <c r="E380" s="27">
        <v>1</v>
      </c>
      <c r="F380" s="215"/>
      <c r="G380" s="138">
        <f t="shared" si="38"/>
        <v>0</v>
      </c>
    </row>
    <row r="381" spans="1:7" x14ac:dyDescent="0.25">
      <c r="A381" s="84" t="s">
        <v>749</v>
      </c>
      <c r="B381" s="85" t="s">
        <v>651</v>
      </c>
      <c r="C381" s="174" t="s">
        <v>84</v>
      </c>
      <c r="D381" s="7" t="s">
        <v>80</v>
      </c>
      <c r="E381" s="27">
        <v>1</v>
      </c>
      <c r="F381" s="215"/>
      <c r="G381" s="138">
        <f t="shared" si="38"/>
        <v>0</v>
      </c>
    </row>
    <row r="382" spans="1:7" x14ac:dyDescent="0.25">
      <c r="A382" s="84" t="s">
        <v>750</v>
      </c>
      <c r="B382" s="85" t="s">
        <v>652</v>
      </c>
      <c r="C382" s="174" t="s">
        <v>84</v>
      </c>
      <c r="D382" s="7" t="s">
        <v>80</v>
      </c>
      <c r="E382" s="27">
        <v>1</v>
      </c>
      <c r="F382" s="215"/>
      <c r="G382" s="138">
        <f t="shared" si="38"/>
        <v>0</v>
      </c>
    </row>
    <row r="383" spans="1:7" x14ac:dyDescent="0.25">
      <c r="A383" s="84" t="s">
        <v>751</v>
      </c>
      <c r="B383" s="85" t="s">
        <v>653</v>
      </c>
      <c r="C383" s="174" t="s">
        <v>84</v>
      </c>
      <c r="D383" s="7" t="s">
        <v>80</v>
      </c>
      <c r="E383" s="27">
        <v>1</v>
      </c>
      <c r="F383" s="215"/>
      <c r="G383" s="138">
        <f t="shared" si="38"/>
        <v>0</v>
      </c>
    </row>
    <row r="384" spans="1:7" x14ac:dyDescent="0.25">
      <c r="A384" s="84" t="s">
        <v>752</v>
      </c>
      <c r="B384" s="85" t="s">
        <v>654</v>
      </c>
      <c r="C384" s="174" t="s">
        <v>84</v>
      </c>
      <c r="D384" s="7" t="s">
        <v>80</v>
      </c>
      <c r="E384" s="27">
        <v>1</v>
      </c>
      <c r="F384" s="215"/>
      <c r="G384" s="138">
        <f t="shared" si="38"/>
        <v>0</v>
      </c>
    </row>
    <row r="385" spans="1:7" x14ac:dyDescent="0.25">
      <c r="A385" s="84" t="s">
        <v>753</v>
      </c>
      <c r="B385" s="85" t="s">
        <v>655</v>
      </c>
      <c r="C385" s="174" t="s">
        <v>84</v>
      </c>
      <c r="D385" s="7" t="s">
        <v>80</v>
      </c>
      <c r="E385" s="27">
        <v>1</v>
      </c>
      <c r="F385" s="215"/>
      <c r="G385" s="138">
        <f t="shared" si="38"/>
        <v>0</v>
      </c>
    </row>
    <row r="386" spans="1:7" x14ac:dyDescent="0.25">
      <c r="A386" s="84" t="s">
        <v>754</v>
      </c>
      <c r="B386" s="85" t="s">
        <v>656</v>
      </c>
      <c r="C386" s="174" t="s">
        <v>84</v>
      </c>
      <c r="D386" s="7" t="s">
        <v>80</v>
      </c>
      <c r="E386" s="27">
        <v>1</v>
      </c>
      <c r="F386" s="215"/>
      <c r="G386" s="138">
        <f t="shared" si="38"/>
        <v>0</v>
      </c>
    </row>
    <row r="387" spans="1:7" x14ac:dyDescent="0.25">
      <c r="A387" s="84"/>
      <c r="B387" s="85"/>
      <c r="C387" s="174"/>
      <c r="D387" s="7"/>
      <c r="E387" s="27"/>
      <c r="F387" s="85"/>
      <c r="G387" s="84"/>
    </row>
    <row r="388" spans="1:7" x14ac:dyDescent="0.25">
      <c r="A388" s="84" t="s">
        <v>755</v>
      </c>
      <c r="B388" s="85" t="s">
        <v>657</v>
      </c>
      <c r="C388" s="174" t="s">
        <v>84</v>
      </c>
      <c r="D388" s="7" t="s">
        <v>80</v>
      </c>
      <c r="E388" s="27">
        <v>1</v>
      </c>
      <c r="F388" s="215"/>
      <c r="G388" s="138">
        <f t="shared" ref="G388:G402" si="39">F388*SUM(E388)</f>
        <v>0</v>
      </c>
    </row>
    <row r="389" spans="1:7" x14ac:dyDescent="0.25">
      <c r="A389" s="84" t="s">
        <v>756</v>
      </c>
      <c r="B389" s="85" t="s">
        <v>658</v>
      </c>
      <c r="C389" s="174" t="s">
        <v>84</v>
      </c>
      <c r="D389" s="7" t="s">
        <v>80</v>
      </c>
      <c r="E389" s="27">
        <v>1</v>
      </c>
      <c r="F389" s="215"/>
      <c r="G389" s="138">
        <f t="shared" si="39"/>
        <v>0</v>
      </c>
    </row>
    <row r="390" spans="1:7" x14ac:dyDescent="0.25">
      <c r="A390" s="84" t="s">
        <v>757</v>
      </c>
      <c r="B390" s="85" t="s">
        <v>659</v>
      </c>
      <c r="C390" s="174" t="s">
        <v>84</v>
      </c>
      <c r="D390" s="7" t="s">
        <v>80</v>
      </c>
      <c r="E390" s="27">
        <v>1</v>
      </c>
      <c r="F390" s="215"/>
      <c r="G390" s="138">
        <f t="shared" si="39"/>
        <v>0</v>
      </c>
    </row>
    <row r="391" spans="1:7" x14ac:dyDescent="0.25">
      <c r="A391" s="84" t="s">
        <v>758</v>
      </c>
      <c r="B391" s="85" t="s">
        <v>660</v>
      </c>
      <c r="C391" s="174" t="s">
        <v>84</v>
      </c>
      <c r="D391" s="7" t="s">
        <v>80</v>
      </c>
      <c r="E391" s="27">
        <v>1</v>
      </c>
      <c r="F391" s="215"/>
      <c r="G391" s="138">
        <f t="shared" si="39"/>
        <v>0</v>
      </c>
    </row>
    <row r="392" spans="1:7" x14ac:dyDescent="0.25">
      <c r="A392" s="84" t="s">
        <v>759</v>
      </c>
      <c r="B392" s="85" t="s">
        <v>661</v>
      </c>
      <c r="C392" s="174" t="s">
        <v>84</v>
      </c>
      <c r="D392" s="7" t="s">
        <v>80</v>
      </c>
      <c r="E392" s="27">
        <v>1</v>
      </c>
      <c r="F392" s="215"/>
      <c r="G392" s="138">
        <f t="shared" si="39"/>
        <v>0</v>
      </c>
    </row>
    <row r="393" spans="1:7" x14ac:dyDescent="0.25">
      <c r="A393" s="84" t="s">
        <v>760</v>
      </c>
      <c r="B393" s="85" t="s">
        <v>662</v>
      </c>
      <c r="C393" s="174" t="s">
        <v>84</v>
      </c>
      <c r="D393" s="7" t="s">
        <v>80</v>
      </c>
      <c r="E393" s="27">
        <v>1</v>
      </c>
      <c r="F393" s="215"/>
      <c r="G393" s="138">
        <f t="shared" si="39"/>
        <v>0</v>
      </c>
    </row>
    <row r="394" spans="1:7" x14ac:dyDescent="0.25">
      <c r="A394" s="84" t="s">
        <v>761</v>
      </c>
      <c r="B394" s="85" t="s">
        <v>663</v>
      </c>
      <c r="C394" s="174" t="s">
        <v>84</v>
      </c>
      <c r="D394" s="7" t="s">
        <v>80</v>
      </c>
      <c r="E394" s="27">
        <v>1</v>
      </c>
      <c r="F394" s="215"/>
      <c r="G394" s="138">
        <f t="shared" si="39"/>
        <v>0</v>
      </c>
    </row>
    <row r="395" spans="1:7" x14ac:dyDescent="0.25">
      <c r="A395" s="84" t="s">
        <v>762</v>
      </c>
      <c r="B395" s="85" t="s">
        <v>664</v>
      </c>
      <c r="C395" s="174" t="s">
        <v>84</v>
      </c>
      <c r="D395" s="7" t="s">
        <v>80</v>
      </c>
      <c r="E395" s="27">
        <v>1</v>
      </c>
      <c r="F395" s="215"/>
      <c r="G395" s="138">
        <f t="shared" si="39"/>
        <v>0</v>
      </c>
    </row>
    <row r="396" spans="1:7" x14ac:dyDescent="0.25">
      <c r="A396" s="84" t="s">
        <v>763</v>
      </c>
      <c r="B396" s="85" t="s">
        <v>665</v>
      </c>
      <c r="C396" s="174" t="s">
        <v>84</v>
      </c>
      <c r="D396" s="7" t="s">
        <v>80</v>
      </c>
      <c r="E396" s="27">
        <v>1</v>
      </c>
      <c r="F396" s="215"/>
      <c r="G396" s="138">
        <f t="shared" si="39"/>
        <v>0</v>
      </c>
    </row>
    <row r="397" spans="1:7" x14ac:dyDescent="0.25">
      <c r="A397" s="84" t="s">
        <v>764</v>
      </c>
      <c r="B397" s="85" t="s">
        <v>666</v>
      </c>
      <c r="C397" s="174" t="s">
        <v>84</v>
      </c>
      <c r="D397" s="7" t="s">
        <v>80</v>
      </c>
      <c r="E397" s="27">
        <v>1</v>
      </c>
      <c r="F397" s="215"/>
      <c r="G397" s="138">
        <f t="shared" si="39"/>
        <v>0</v>
      </c>
    </row>
    <row r="398" spans="1:7" x14ac:dyDescent="0.25">
      <c r="A398" s="84" t="s">
        <v>765</v>
      </c>
      <c r="B398" s="85" t="s">
        <v>667</v>
      </c>
      <c r="C398" s="174" t="s">
        <v>84</v>
      </c>
      <c r="D398" s="7" t="s">
        <v>80</v>
      </c>
      <c r="E398" s="27">
        <v>1</v>
      </c>
      <c r="F398" s="215"/>
      <c r="G398" s="138">
        <f t="shared" si="39"/>
        <v>0</v>
      </c>
    </row>
    <row r="399" spans="1:7" x14ac:dyDescent="0.25">
      <c r="A399" s="84" t="s">
        <v>766</v>
      </c>
      <c r="B399" s="85" t="s">
        <v>668</v>
      </c>
      <c r="C399" s="174" t="s">
        <v>84</v>
      </c>
      <c r="D399" s="7" t="s">
        <v>80</v>
      </c>
      <c r="E399" s="27">
        <v>1</v>
      </c>
      <c r="F399" s="215"/>
      <c r="G399" s="138">
        <f t="shared" si="39"/>
        <v>0</v>
      </c>
    </row>
    <row r="400" spans="1:7" x14ac:dyDescent="0.25">
      <c r="A400" s="84" t="s">
        <v>767</v>
      </c>
      <c r="B400" s="85" t="s">
        <v>669</v>
      </c>
      <c r="C400" s="174" t="s">
        <v>84</v>
      </c>
      <c r="D400" s="7" t="s">
        <v>80</v>
      </c>
      <c r="E400" s="27">
        <v>1</v>
      </c>
      <c r="F400" s="215"/>
      <c r="G400" s="138">
        <f t="shared" si="39"/>
        <v>0</v>
      </c>
    </row>
    <row r="401" spans="1:7" x14ac:dyDescent="0.25">
      <c r="A401" s="84" t="s">
        <v>768</v>
      </c>
      <c r="B401" s="85" t="s">
        <v>670</v>
      </c>
      <c r="C401" s="174" t="s">
        <v>84</v>
      </c>
      <c r="D401" s="7" t="s">
        <v>80</v>
      </c>
      <c r="E401" s="27">
        <v>1</v>
      </c>
      <c r="F401" s="215"/>
      <c r="G401" s="138">
        <f t="shared" si="39"/>
        <v>0</v>
      </c>
    </row>
    <row r="402" spans="1:7" x14ac:dyDescent="0.25">
      <c r="A402" s="84" t="s">
        <v>769</v>
      </c>
      <c r="B402" s="85" t="s">
        <v>671</v>
      </c>
      <c r="C402" s="174" t="s">
        <v>84</v>
      </c>
      <c r="D402" s="7" t="s">
        <v>80</v>
      </c>
      <c r="E402" s="27">
        <v>1</v>
      </c>
      <c r="F402" s="215"/>
      <c r="G402" s="138">
        <f t="shared" si="39"/>
        <v>0</v>
      </c>
    </row>
    <row r="403" spans="1:7" x14ac:dyDescent="0.25">
      <c r="A403" s="84"/>
      <c r="B403" s="85"/>
      <c r="C403" s="174"/>
      <c r="D403" s="7"/>
      <c r="E403" s="27"/>
      <c r="F403" s="85"/>
      <c r="G403" s="84"/>
    </row>
    <row r="404" spans="1:7" x14ac:dyDescent="0.25">
      <c r="A404" s="84" t="s">
        <v>770</v>
      </c>
      <c r="B404" s="85" t="s">
        <v>672</v>
      </c>
      <c r="C404" s="174" t="s">
        <v>84</v>
      </c>
      <c r="D404" s="7" t="s">
        <v>80</v>
      </c>
      <c r="E404" s="27">
        <v>12</v>
      </c>
      <c r="F404" s="215"/>
      <c r="G404" s="138">
        <f>F404*SUM(E404)</f>
        <v>0</v>
      </c>
    </row>
    <row r="405" spans="1:7" x14ac:dyDescent="0.25">
      <c r="A405" s="84" t="s">
        <v>771</v>
      </c>
      <c r="B405" s="85" t="s">
        <v>673</v>
      </c>
      <c r="C405" s="174" t="s">
        <v>84</v>
      </c>
      <c r="D405" s="7" t="s">
        <v>80</v>
      </c>
      <c r="E405" s="27">
        <v>12</v>
      </c>
      <c r="F405" s="215"/>
      <c r="G405" s="138">
        <f>F405*SUM(E405)</f>
        <v>0</v>
      </c>
    </row>
    <row r="406" spans="1:7" x14ac:dyDescent="0.25">
      <c r="A406" s="84" t="s">
        <v>772</v>
      </c>
      <c r="B406" s="85" t="s">
        <v>674</v>
      </c>
      <c r="C406" s="174" t="s">
        <v>84</v>
      </c>
      <c r="D406" s="7" t="s">
        <v>80</v>
      </c>
      <c r="E406" s="27">
        <v>2</v>
      </c>
      <c r="F406" s="215"/>
      <c r="G406" s="138">
        <f>F406*SUM(E406)</f>
        <v>0</v>
      </c>
    </row>
    <row r="407" spans="1:7" x14ac:dyDescent="0.25">
      <c r="A407" s="84" t="s">
        <v>773</v>
      </c>
      <c r="B407" s="85" t="s">
        <v>675</v>
      </c>
      <c r="C407" s="174" t="s">
        <v>84</v>
      </c>
      <c r="D407" s="7" t="s">
        <v>80</v>
      </c>
      <c r="E407" s="27">
        <v>2</v>
      </c>
      <c r="F407" s="215"/>
      <c r="G407" s="138">
        <f>F407*SUM(E407)</f>
        <v>0</v>
      </c>
    </row>
    <row r="408" spans="1:7" x14ac:dyDescent="0.25">
      <c r="A408" s="84"/>
      <c r="B408" s="85"/>
      <c r="C408" s="174"/>
      <c r="D408" s="7"/>
      <c r="E408" s="27"/>
      <c r="F408" s="215"/>
      <c r="G408" s="138"/>
    </row>
    <row r="409" spans="1:7" x14ac:dyDescent="0.25">
      <c r="A409" s="84" t="s">
        <v>774</v>
      </c>
      <c r="B409" s="85" t="s">
        <v>676</v>
      </c>
      <c r="C409" s="174" t="s">
        <v>84</v>
      </c>
      <c r="D409" s="7" t="s">
        <v>80</v>
      </c>
      <c r="E409" s="27">
        <v>24</v>
      </c>
      <c r="F409" s="215"/>
      <c r="G409" s="138">
        <f>F409*SUM(E409)</f>
        <v>0</v>
      </c>
    </row>
    <row r="410" spans="1:7" x14ac:dyDescent="0.25">
      <c r="A410" s="84" t="s">
        <v>775</v>
      </c>
      <c r="B410" s="85" t="s">
        <v>677</v>
      </c>
      <c r="C410" s="174" t="s">
        <v>84</v>
      </c>
      <c r="D410" s="7" t="s">
        <v>80</v>
      </c>
      <c r="E410" s="27">
        <v>24</v>
      </c>
      <c r="F410" s="215"/>
      <c r="G410" s="138">
        <f>F410*SUM(E410)</f>
        <v>0</v>
      </c>
    </row>
    <row r="411" spans="1:7" x14ac:dyDescent="0.25">
      <c r="A411" s="84" t="s">
        <v>776</v>
      </c>
      <c r="B411" s="85" t="s">
        <v>678</v>
      </c>
      <c r="C411" s="174" t="s">
        <v>84</v>
      </c>
      <c r="D411" s="7" t="s">
        <v>80</v>
      </c>
      <c r="E411" s="27">
        <v>4</v>
      </c>
      <c r="F411" s="215"/>
      <c r="G411" s="138">
        <f>F411*SUM(E411)</f>
        <v>0</v>
      </c>
    </row>
    <row r="412" spans="1:7" x14ac:dyDescent="0.25">
      <c r="A412" s="84" t="s">
        <v>777</v>
      </c>
      <c r="B412" s="85" t="s">
        <v>679</v>
      </c>
      <c r="C412" s="174" t="s">
        <v>84</v>
      </c>
      <c r="D412" s="7" t="s">
        <v>80</v>
      </c>
      <c r="E412" s="27">
        <v>4</v>
      </c>
      <c r="F412" s="215"/>
      <c r="G412" s="138">
        <f>F412*SUM(E412)</f>
        <v>0</v>
      </c>
    </row>
    <row r="413" spans="1:7" x14ac:dyDescent="0.25">
      <c r="A413" s="84"/>
      <c r="B413" s="85"/>
      <c r="C413" s="174"/>
      <c r="D413" s="7"/>
      <c r="E413" s="27"/>
      <c r="F413" s="85"/>
      <c r="G413" s="84"/>
    </row>
    <row r="414" spans="1:7" x14ac:dyDescent="0.25">
      <c r="A414" s="84" t="s">
        <v>778</v>
      </c>
      <c r="B414" s="85" t="s">
        <v>680</v>
      </c>
      <c r="C414" s="174" t="s">
        <v>84</v>
      </c>
      <c r="D414" s="7" t="s">
        <v>80</v>
      </c>
      <c r="E414" s="27">
        <v>10</v>
      </c>
      <c r="F414" s="215"/>
      <c r="G414" s="138">
        <f t="shared" ref="G414:G420" si="40">F414*SUM(E414)</f>
        <v>0</v>
      </c>
    </row>
    <row r="415" spans="1:7" x14ac:dyDescent="0.25">
      <c r="A415" s="84" t="s">
        <v>779</v>
      </c>
      <c r="B415" s="85" t="s">
        <v>681</v>
      </c>
      <c r="C415" s="174" t="s">
        <v>84</v>
      </c>
      <c r="D415" s="7" t="s">
        <v>80</v>
      </c>
      <c r="E415" s="27">
        <v>11</v>
      </c>
      <c r="F415" s="215"/>
      <c r="G415" s="138">
        <f t="shared" si="40"/>
        <v>0</v>
      </c>
    </row>
    <row r="416" spans="1:7" x14ac:dyDescent="0.25">
      <c r="A416" s="84" t="s">
        <v>780</v>
      </c>
      <c r="B416" s="85" t="s">
        <v>682</v>
      </c>
      <c r="C416" s="174" t="s">
        <v>84</v>
      </c>
      <c r="D416" s="7" t="s">
        <v>80</v>
      </c>
      <c r="E416" s="27">
        <v>1</v>
      </c>
      <c r="F416" s="215"/>
      <c r="G416" s="138">
        <f t="shared" si="40"/>
        <v>0</v>
      </c>
    </row>
    <row r="417" spans="1:7" x14ac:dyDescent="0.25">
      <c r="A417" s="84" t="s">
        <v>781</v>
      </c>
      <c r="B417" s="85" t="s">
        <v>683</v>
      </c>
      <c r="C417" s="174" t="s">
        <v>84</v>
      </c>
      <c r="D417" s="7" t="s">
        <v>80</v>
      </c>
      <c r="E417" s="27">
        <v>1</v>
      </c>
      <c r="F417" s="215"/>
      <c r="G417" s="138">
        <f t="shared" si="40"/>
        <v>0</v>
      </c>
    </row>
    <row r="418" spans="1:7" x14ac:dyDescent="0.25">
      <c r="A418" s="84" t="s">
        <v>782</v>
      </c>
      <c r="B418" s="85" t="s">
        <v>684</v>
      </c>
      <c r="C418" s="174" t="s">
        <v>84</v>
      </c>
      <c r="D418" s="7" t="s">
        <v>80</v>
      </c>
      <c r="E418" s="27">
        <v>1</v>
      </c>
      <c r="F418" s="215"/>
      <c r="G418" s="138">
        <f t="shared" si="40"/>
        <v>0</v>
      </c>
    </row>
    <row r="419" spans="1:7" x14ac:dyDescent="0.25">
      <c r="A419" s="84" t="s">
        <v>783</v>
      </c>
      <c r="B419" s="85" t="s">
        <v>685</v>
      </c>
      <c r="C419" s="174" t="s">
        <v>84</v>
      </c>
      <c r="D419" s="7" t="s">
        <v>80</v>
      </c>
      <c r="E419" s="27">
        <v>2</v>
      </c>
      <c r="F419" s="215"/>
      <c r="G419" s="138">
        <f t="shared" si="40"/>
        <v>0</v>
      </c>
    </row>
    <row r="420" spans="1:7" x14ac:dyDescent="0.25">
      <c r="A420" s="84" t="s">
        <v>784</v>
      </c>
      <c r="B420" s="85" t="s">
        <v>686</v>
      </c>
      <c r="C420" s="174" t="s">
        <v>84</v>
      </c>
      <c r="D420" s="7" t="s">
        <v>80</v>
      </c>
      <c r="E420" s="27">
        <v>2</v>
      </c>
      <c r="F420" s="215"/>
      <c r="G420" s="138">
        <f t="shared" si="40"/>
        <v>0</v>
      </c>
    </row>
    <row r="421" spans="1:7" x14ac:dyDescent="0.25">
      <c r="A421" s="84"/>
      <c r="B421" s="85"/>
      <c r="C421" s="174"/>
      <c r="D421" s="7"/>
      <c r="E421" s="27"/>
      <c r="F421" s="85"/>
      <c r="G421" s="84"/>
    </row>
    <row r="422" spans="1:7" x14ac:dyDescent="0.25">
      <c r="A422" s="84" t="s">
        <v>785</v>
      </c>
      <c r="B422" s="85" t="s">
        <v>687</v>
      </c>
      <c r="C422" s="174" t="s">
        <v>84</v>
      </c>
      <c r="D422" s="7" t="s">
        <v>80</v>
      </c>
      <c r="E422" s="27">
        <v>12</v>
      </c>
      <c r="F422" s="215"/>
      <c r="G422" s="138">
        <f t="shared" ref="G422:G430" si="41">F422*SUM(E422)</f>
        <v>0</v>
      </c>
    </row>
    <row r="423" spans="1:7" x14ac:dyDescent="0.25">
      <c r="A423" s="84" t="s">
        <v>786</v>
      </c>
      <c r="B423" s="85" t="s">
        <v>688</v>
      </c>
      <c r="C423" s="174" t="s">
        <v>84</v>
      </c>
      <c r="D423" s="7" t="s">
        <v>80</v>
      </c>
      <c r="E423" s="27">
        <v>11</v>
      </c>
      <c r="F423" s="215"/>
      <c r="G423" s="138">
        <f t="shared" si="41"/>
        <v>0</v>
      </c>
    </row>
    <row r="424" spans="1:7" x14ac:dyDescent="0.25">
      <c r="A424" s="84" t="s">
        <v>787</v>
      </c>
      <c r="B424" s="85" t="s">
        <v>689</v>
      </c>
      <c r="C424" s="174" t="s">
        <v>84</v>
      </c>
      <c r="D424" s="7" t="s">
        <v>80</v>
      </c>
      <c r="E424" s="27">
        <v>1</v>
      </c>
      <c r="F424" s="215"/>
      <c r="G424" s="138">
        <f t="shared" si="41"/>
        <v>0</v>
      </c>
    </row>
    <row r="425" spans="1:7" x14ac:dyDescent="0.25">
      <c r="A425" s="84" t="s">
        <v>788</v>
      </c>
      <c r="B425" s="85" t="s">
        <v>690</v>
      </c>
      <c r="C425" s="174" t="s">
        <v>84</v>
      </c>
      <c r="D425" s="7" t="s">
        <v>80</v>
      </c>
      <c r="E425" s="27">
        <v>1</v>
      </c>
      <c r="F425" s="215"/>
      <c r="G425" s="138">
        <f t="shared" si="41"/>
        <v>0</v>
      </c>
    </row>
    <row r="426" spans="1:7" x14ac:dyDescent="0.25">
      <c r="A426" s="84" t="s">
        <v>789</v>
      </c>
      <c r="B426" s="85" t="s">
        <v>691</v>
      </c>
      <c r="C426" s="174" t="s">
        <v>84</v>
      </c>
      <c r="D426" s="7" t="s">
        <v>80</v>
      </c>
      <c r="E426" s="27">
        <v>1</v>
      </c>
      <c r="F426" s="215"/>
      <c r="G426" s="138">
        <f t="shared" si="41"/>
        <v>0</v>
      </c>
    </row>
    <row r="427" spans="1:7" x14ac:dyDescent="0.25">
      <c r="A427" s="84" t="s">
        <v>790</v>
      </c>
      <c r="B427" s="85" t="s">
        <v>692</v>
      </c>
      <c r="C427" s="174" t="s">
        <v>84</v>
      </c>
      <c r="D427" s="7" t="s">
        <v>80</v>
      </c>
      <c r="E427" s="27">
        <v>1</v>
      </c>
      <c r="F427" s="215"/>
      <c r="G427" s="138">
        <f t="shared" si="41"/>
        <v>0</v>
      </c>
    </row>
    <row r="428" spans="1:7" x14ac:dyDescent="0.25">
      <c r="A428" s="84" t="s">
        <v>791</v>
      </c>
      <c r="B428" s="85" t="s">
        <v>693</v>
      </c>
      <c r="C428" s="174" t="s">
        <v>84</v>
      </c>
      <c r="D428" s="7" t="s">
        <v>80</v>
      </c>
      <c r="E428" s="27">
        <v>1</v>
      </c>
      <c r="F428" s="215"/>
      <c r="G428" s="138">
        <f t="shared" si="41"/>
        <v>0</v>
      </c>
    </row>
    <row r="429" spans="1:7" x14ac:dyDescent="0.25">
      <c r="A429" s="84" t="s">
        <v>792</v>
      </c>
      <c r="B429" s="85" t="s">
        <v>694</v>
      </c>
      <c r="C429" s="174" t="s">
        <v>84</v>
      </c>
      <c r="D429" s="7" t="s">
        <v>80</v>
      </c>
      <c r="E429" s="27">
        <v>2</v>
      </c>
      <c r="F429" s="215"/>
      <c r="G429" s="138">
        <f t="shared" si="41"/>
        <v>0</v>
      </c>
    </row>
    <row r="430" spans="1:7" x14ac:dyDescent="0.25">
      <c r="A430" s="84" t="s">
        <v>793</v>
      </c>
      <c r="B430" s="85" t="s">
        <v>695</v>
      </c>
      <c r="C430" s="174" t="s">
        <v>84</v>
      </c>
      <c r="D430" s="7" t="s">
        <v>80</v>
      </c>
      <c r="E430" s="27">
        <v>2</v>
      </c>
      <c r="F430" s="215"/>
      <c r="G430" s="138">
        <f t="shared" si="41"/>
        <v>0</v>
      </c>
    </row>
    <row r="431" spans="1:7" x14ac:dyDescent="0.25">
      <c r="A431" s="84"/>
      <c r="B431" s="85"/>
      <c r="C431" s="174"/>
      <c r="D431" s="7"/>
      <c r="E431" s="27"/>
      <c r="F431" s="85"/>
      <c r="G431" s="84"/>
    </row>
    <row r="432" spans="1:7" x14ac:dyDescent="0.25">
      <c r="A432" s="84" t="s">
        <v>794</v>
      </c>
      <c r="B432" s="85" t="s">
        <v>696</v>
      </c>
      <c r="C432" s="174" t="s">
        <v>84</v>
      </c>
      <c r="D432" s="7" t="s">
        <v>80</v>
      </c>
      <c r="E432" s="27">
        <v>6</v>
      </c>
      <c r="F432" s="215"/>
      <c r="G432" s="138">
        <f t="shared" si="32"/>
        <v>0</v>
      </c>
    </row>
    <row r="433" spans="1:7" x14ac:dyDescent="0.25">
      <c r="A433" s="84" t="s">
        <v>795</v>
      </c>
      <c r="B433" s="85" t="s">
        <v>697</v>
      </c>
      <c r="C433" s="174" t="s">
        <v>84</v>
      </c>
      <c r="D433" s="7" t="s">
        <v>80</v>
      </c>
      <c r="E433" s="27">
        <v>10</v>
      </c>
      <c r="F433" s="215"/>
      <c r="G433" s="138">
        <f t="shared" si="32"/>
        <v>0</v>
      </c>
    </row>
    <row r="434" spans="1:7" x14ac:dyDescent="0.25">
      <c r="A434" s="84" t="s">
        <v>796</v>
      </c>
      <c r="B434" s="85" t="s">
        <v>698</v>
      </c>
      <c r="C434" s="174" t="s">
        <v>84</v>
      </c>
      <c r="D434" s="7" t="s">
        <v>80</v>
      </c>
      <c r="E434" s="27">
        <v>1</v>
      </c>
      <c r="F434" s="215"/>
      <c r="G434" s="138">
        <f t="shared" ref="G434:G448" si="42">F434*SUM(E434)</f>
        <v>0</v>
      </c>
    </row>
    <row r="435" spans="1:7" x14ac:dyDescent="0.25">
      <c r="A435" s="84" t="s">
        <v>797</v>
      </c>
      <c r="B435" s="85" t="s">
        <v>699</v>
      </c>
      <c r="C435" s="174" t="s">
        <v>84</v>
      </c>
      <c r="D435" s="7" t="s">
        <v>80</v>
      </c>
      <c r="E435" s="27">
        <v>1</v>
      </c>
      <c r="F435" s="215"/>
      <c r="G435" s="138">
        <f t="shared" si="42"/>
        <v>0</v>
      </c>
    </row>
    <row r="436" spans="1:7" x14ac:dyDescent="0.25">
      <c r="A436" s="84" t="s">
        <v>798</v>
      </c>
      <c r="B436" s="85" t="s">
        <v>700</v>
      </c>
      <c r="C436" s="174" t="s">
        <v>84</v>
      </c>
      <c r="D436" s="7" t="s">
        <v>80</v>
      </c>
      <c r="E436" s="27">
        <v>1</v>
      </c>
      <c r="F436" s="215"/>
      <c r="G436" s="138">
        <f t="shared" si="42"/>
        <v>0</v>
      </c>
    </row>
    <row r="437" spans="1:7" x14ac:dyDescent="0.25">
      <c r="A437" s="84" t="s">
        <v>799</v>
      </c>
      <c r="B437" s="85" t="s">
        <v>701</v>
      </c>
      <c r="C437" s="174" t="s">
        <v>84</v>
      </c>
      <c r="D437" s="7" t="s">
        <v>80</v>
      </c>
      <c r="E437" s="27">
        <v>1</v>
      </c>
      <c r="F437" s="215"/>
      <c r="G437" s="138">
        <f t="shared" si="42"/>
        <v>0</v>
      </c>
    </row>
    <row r="438" spans="1:7" x14ac:dyDescent="0.25">
      <c r="A438" s="84" t="s">
        <v>800</v>
      </c>
      <c r="B438" s="85" t="s">
        <v>702</v>
      </c>
      <c r="C438" s="174" t="s">
        <v>84</v>
      </c>
      <c r="D438" s="7" t="s">
        <v>80</v>
      </c>
      <c r="E438" s="27">
        <v>1</v>
      </c>
      <c r="F438" s="215"/>
      <c r="G438" s="138">
        <f t="shared" si="42"/>
        <v>0</v>
      </c>
    </row>
    <row r="439" spans="1:7" x14ac:dyDescent="0.25">
      <c r="A439" s="84" t="s">
        <v>801</v>
      </c>
      <c r="B439" s="85" t="s">
        <v>703</v>
      </c>
      <c r="C439" s="174" t="s">
        <v>84</v>
      </c>
      <c r="D439" s="7" t="s">
        <v>80</v>
      </c>
      <c r="E439" s="27">
        <v>1</v>
      </c>
      <c r="F439" s="215"/>
      <c r="G439" s="138">
        <f t="shared" si="42"/>
        <v>0</v>
      </c>
    </row>
    <row r="440" spans="1:7" x14ac:dyDescent="0.25">
      <c r="A440" s="84" t="s">
        <v>802</v>
      </c>
      <c r="B440" s="85" t="s">
        <v>704</v>
      </c>
      <c r="C440" s="174" t="s">
        <v>84</v>
      </c>
      <c r="D440" s="7" t="s">
        <v>80</v>
      </c>
      <c r="E440" s="27">
        <v>1</v>
      </c>
      <c r="F440" s="215"/>
      <c r="G440" s="138">
        <f t="shared" si="42"/>
        <v>0</v>
      </c>
    </row>
    <row r="441" spans="1:7" x14ac:dyDescent="0.25">
      <c r="A441" s="84" t="s">
        <v>803</v>
      </c>
      <c r="B441" s="85" t="s">
        <v>705</v>
      </c>
      <c r="C441" s="174" t="s">
        <v>84</v>
      </c>
      <c r="D441" s="7" t="s">
        <v>80</v>
      </c>
      <c r="E441" s="27">
        <v>1</v>
      </c>
      <c r="F441" s="215"/>
      <c r="G441" s="138">
        <f t="shared" si="42"/>
        <v>0</v>
      </c>
    </row>
    <row r="442" spans="1:7" x14ac:dyDescent="0.25">
      <c r="A442" s="84" t="s">
        <v>804</v>
      </c>
      <c r="B442" s="85" t="s">
        <v>706</v>
      </c>
      <c r="C442" s="174" t="s">
        <v>84</v>
      </c>
      <c r="D442" s="7" t="s">
        <v>80</v>
      </c>
      <c r="E442" s="27">
        <v>1</v>
      </c>
      <c r="F442" s="215"/>
      <c r="G442" s="138">
        <f t="shared" si="42"/>
        <v>0</v>
      </c>
    </row>
    <row r="443" spans="1:7" x14ac:dyDescent="0.25">
      <c r="A443" s="84" t="s">
        <v>805</v>
      </c>
      <c r="B443" s="85" t="s">
        <v>707</v>
      </c>
      <c r="C443" s="174" t="s">
        <v>84</v>
      </c>
      <c r="D443" s="7" t="s">
        <v>80</v>
      </c>
      <c r="E443" s="27">
        <v>1</v>
      </c>
      <c r="F443" s="215"/>
      <c r="G443" s="138">
        <f t="shared" si="42"/>
        <v>0</v>
      </c>
    </row>
    <row r="444" spans="1:7" x14ac:dyDescent="0.25">
      <c r="A444" s="84" t="s">
        <v>806</v>
      </c>
      <c r="B444" s="85" t="s">
        <v>708</v>
      </c>
      <c r="C444" s="174" t="s">
        <v>84</v>
      </c>
      <c r="D444" s="7" t="s">
        <v>80</v>
      </c>
      <c r="E444" s="27">
        <v>1</v>
      </c>
      <c r="F444" s="215"/>
      <c r="G444" s="138">
        <f t="shared" si="42"/>
        <v>0</v>
      </c>
    </row>
    <row r="445" spans="1:7" x14ac:dyDescent="0.25">
      <c r="A445" s="84" t="s">
        <v>807</v>
      </c>
      <c r="B445" s="85" t="s">
        <v>709</v>
      </c>
      <c r="C445" s="174" t="s">
        <v>84</v>
      </c>
      <c r="D445" s="7" t="s">
        <v>80</v>
      </c>
      <c r="E445" s="27">
        <v>1</v>
      </c>
      <c r="F445" s="215"/>
      <c r="G445" s="138">
        <f t="shared" si="42"/>
        <v>0</v>
      </c>
    </row>
    <row r="446" spans="1:7" x14ac:dyDescent="0.25">
      <c r="A446" s="84" t="s">
        <v>808</v>
      </c>
      <c r="B446" s="85" t="s">
        <v>710</v>
      </c>
      <c r="C446" s="174" t="s">
        <v>84</v>
      </c>
      <c r="D446" s="7" t="s">
        <v>80</v>
      </c>
      <c r="E446" s="27">
        <v>1</v>
      </c>
      <c r="F446" s="215"/>
      <c r="G446" s="138">
        <f t="shared" si="42"/>
        <v>0</v>
      </c>
    </row>
    <row r="447" spans="1:7" x14ac:dyDescent="0.25">
      <c r="A447" s="84" t="s">
        <v>809</v>
      </c>
      <c r="B447" s="85" t="s">
        <v>711</v>
      </c>
      <c r="C447" s="174" t="s">
        <v>84</v>
      </c>
      <c r="D447" s="7" t="s">
        <v>80</v>
      </c>
      <c r="E447" s="27">
        <v>2</v>
      </c>
      <c r="F447" s="215"/>
      <c r="G447" s="138">
        <f t="shared" si="42"/>
        <v>0</v>
      </c>
    </row>
    <row r="448" spans="1:7" x14ac:dyDescent="0.25">
      <c r="A448" s="84" t="s">
        <v>810</v>
      </c>
      <c r="B448" s="85" t="s">
        <v>712</v>
      </c>
      <c r="C448" s="174" t="s">
        <v>84</v>
      </c>
      <c r="D448" s="7" t="s">
        <v>80</v>
      </c>
      <c r="E448" s="27">
        <v>1</v>
      </c>
      <c r="F448" s="215"/>
      <c r="G448" s="138">
        <f t="shared" si="42"/>
        <v>0</v>
      </c>
    </row>
    <row r="449" spans="1:7" x14ac:dyDescent="0.25">
      <c r="A449" s="84"/>
      <c r="B449" s="85"/>
      <c r="C449" s="174"/>
      <c r="D449" s="7"/>
      <c r="E449" s="27"/>
      <c r="F449" s="85"/>
      <c r="G449" s="84"/>
    </row>
    <row r="450" spans="1:7" x14ac:dyDescent="0.25">
      <c r="A450" s="84"/>
      <c r="B450" s="85"/>
      <c r="C450" s="174"/>
      <c r="D450" s="7"/>
      <c r="E450" s="27"/>
      <c r="F450" s="230"/>
      <c r="G450" s="232"/>
    </row>
    <row r="451" spans="1:7" ht="24" x14ac:dyDescent="0.25">
      <c r="A451" s="84" t="s">
        <v>382</v>
      </c>
      <c r="B451" s="89" t="s">
        <v>404</v>
      </c>
      <c r="C451" s="174"/>
      <c r="D451" s="7"/>
      <c r="E451" s="27"/>
      <c r="F451" s="230"/>
      <c r="G451" s="232"/>
    </row>
    <row r="452" spans="1:7" x14ac:dyDescent="0.25">
      <c r="A452" s="84" t="s">
        <v>383</v>
      </c>
      <c r="B452" s="85" t="s">
        <v>427</v>
      </c>
      <c r="C452" s="174" t="s">
        <v>84</v>
      </c>
      <c r="D452" s="7" t="s">
        <v>80</v>
      </c>
      <c r="E452" s="27">
        <v>2</v>
      </c>
      <c r="F452" s="215"/>
      <c r="G452" s="138">
        <f t="shared" ref="G452:G483" si="43">F452*SUM(E452)</f>
        <v>0</v>
      </c>
    </row>
    <row r="453" spans="1:7" x14ac:dyDescent="0.25">
      <c r="A453" s="84" t="s">
        <v>384</v>
      </c>
      <c r="B453" s="85" t="s">
        <v>428</v>
      </c>
      <c r="C453" s="174" t="s">
        <v>84</v>
      </c>
      <c r="D453" s="7" t="s">
        <v>80</v>
      </c>
      <c r="E453" s="27">
        <v>7</v>
      </c>
      <c r="F453" s="215"/>
      <c r="G453" s="138">
        <f t="shared" si="43"/>
        <v>0</v>
      </c>
    </row>
    <row r="454" spans="1:7" x14ac:dyDescent="0.25">
      <c r="A454" s="84" t="s">
        <v>385</v>
      </c>
      <c r="B454" s="85" t="s">
        <v>429</v>
      </c>
      <c r="C454" s="174" t="s">
        <v>84</v>
      </c>
      <c r="D454" s="7" t="s">
        <v>80</v>
      </c>
      <c r="E454" s="27">
        <v>1</v>
      </c>
      <c r="F454" s="215"/>
      <c r="G454" s="138">
        <f t="shared" si="43"/>
        <v>0</v>
      </c>
    </row>
    <row r="455" spans="1:7" x14ac:dyDescent="0.25">
      <c r="A455" s="84" t="s">
        <v>386</v>
      </c>
      <c r="B455" s="85" t="s">
        <v>430</v>
      </c>
      <c r="C455" s="174" t="s">
        <v>84</v>
      </c>
      <c r="D455" s="7" t="s">
        <v>80</v>
      </c>
      <c r="E455" s="27">
        <v>4</v>
      </c>
      <c r="F455" s="215"/>
      <c r="G455" s="138">
        <f t="shared" si="43"/>
        <v>0</v>
      </c>
    </row>
    <row r="456" spans="1:7" x14ac:dyDescent="0.25">
      <c r="A456" s="84" t="s">
        <v>387</v>
      </c>
      <c r="B456" s="85" t="s">
        <v>431</v>
      </c>
      <c r="C456" s="174" t="s">
        <v>84</v>
      </c>
      <c r="D456" s="7" t="s">
        <v>80</v>
      </c>
      <c r="E456" s="27">
        <v>1</v>
      </c>
      <c r="F456" s="215"/>
      <c r="G456" s="138">
        <f t="shared" si="43"/>
        <v>0</v>
      </c>
    </row>
    <row r="457" spans="1:7" x14ac:dyDescent="0.25">
      <c r="A457" s="84" t="s">
        <v>388</v>
      </c>
      <c r="B457" s="85" t="s">
        <v>432</v>
      </c>
      <c r="C457" s="174" t="s">
        <v>84</v>
      </c>
      <c r="D457" s="7" t="s">
        <v>80</v>
      </c>
      <c r="E457" s="27">
        <v>4</v>
      </c>
      <c r="F457" s="215"/>
      <c r="G457" s="138">
        <f t="shared" si="43"/>
        <v>0</v>
      </c>
    </row>
    <row r="458" spans="1:7" x14ac:dyDescent="0.25">
      <c r="A458" s="84" t="s">
        <v>389</v>
      </c>
      <c r="B458" s="85" t="s">
        <v>433</v>
      </c>
      <c r="C458" s="174" t="s">
        <v>84</v>
      </c>
      <c r="D458" s="7" t="s">
        <v>80</v>
      </c>
      <c r="E458" s="27">
        <v>4</v>
      </c>
      <c r="F458" s="215"/>
      <c r="G458" s="138">
        <f t="shared" si="43"/>
        <v>0</v>
      </c>
    </row>
    <row r="459" spans="1:7" x14ac:dyDescent="0.25">
      <c r="A459" s="84" t="s">
        <v>390</v>
      </c>
      <c r="B459" s="85" t="s">
        <v>434</v>
      </c>
      <c r="C459" s="174" t="s">
        <v>84</v>
      </c>
      <c r="D459" s="7" t="s">
        <v>80</v>
      </c>
      <c r="E459" s="27">
        <v>4</v>
      </c>
      <c r="F459" s="215"/>
      <c r="G459" s="138">
        <f t="shared" si="43"/>
        <v>0</v>
      </c>
    </row>
    <row r="460" spans="1:7" x14ac:dyDescent="0.25">
      <c r="A460" s="84" t="s">
        <v>391</v>
      </c>
      <c r="B460" s="85" t="s">
        <v>435</v>
      </c>
      <c r="C460" s="174" t="s">
        <v>84</v>
      </c>
      <c r="D460" s="7" t="s">
        <v>80</v>
      </c>
      <c r="E460" s="27">
        <v>1</v>
      </c>
      <c r="F460" s="215"/>
      <c r="G460" s="138">
        <f t="shared" si="43"/>
        <v>0</v>
      </c>
    </row>
    <row r="461" spans="1:7" x14ac:dyDescent="0.25">
      <c r="A461" s="84" t="s">
        <v>392</v>
      </c>
      <c r="B461" s="85" t="s">
        <v>436</v>
      </c>
      <c r="C461" s="174" t="s">
        <v>84</v>
      </c>
      <c r="D461" s="7" t="s">
        <v>80</v>
      </c>
      <c r="E461" s="27">
        <v>1</v>
      </c>
      <c r="F461" s="215"/>
      <c r="G461" s="138">
        <f t="shared" si="43"/>
        <v>0</v>
      </c>
    </row>
    <row r="462" spans="1:7" x14ac:dyDescent="0.25">
      <c r="A462" s="84"/>
      <c r="B462" s="85"/>
      <c r="C462" s="174"/>
      <c r="D462" s="7"/>
      <c r="E462" s="27"/>
      <c r="F462" s="230"/>
      <c r="G462" s="232"/>
    </row>
    <row r="463" spans="1:7" ht="24" x14ac:dyDescent="0.25">
      <c r="A463" s="84" t="s">
        <v>405</v>
      </c>
      <c r="B463" s="89" t="s">
        <v>413</v>
      </c>
      <c r="C463" s="174"/>
      <c r="D463" s="7"/>
      <c r="E463" s="27"/>
      <c r="F463" s="230"/>
      <c r="G463" s="232"/>
    </row>
    <row r="464" spans="1:7" x14ac:dyDescent="0.25">
      <c r="A464" s="84" t="s">
        <v>406</v>
      </c>
      <c r="B464" s="85" t="s">
        <v>437</v>
      </c>
      <c r="C464" s="174" t="s">
        <v>84</v>
      </c>
      <c r="D464" s="7" t="s">
        <v>80</v>
      </c>
      <c r="E464" s="27">
        <v>2</v>
      </c>
      <c r="F464" s="215"/>
      <c r="G464" s="138">
        <f t="shared" si="43"/>
        <v>0</v>
      </c>
    </row>
    <row r="465" spans="1:7" x14ac:dyDescent="0.25">
      <c r="A465" s="84" t="s">
        <v>407</v>
      </c>
      <c r="B465" s="85" t="s">
        <v>438</v>
      </c>
      <c r="C465" s="174" t="s">
        <v>84</v>
      </c>
      <c r="D465" s="7" t="s">
        <v>80</v>
      </c>
      <c r="E465" s="27">
        <v>7</v>
      </c>
      <c r="F465" s="215"/>
      <c r="G465" s="138">
        <f t="shared" si="43"/>
        <v>0</v>
      </c>
    </row>
    <row r="466" spans="1:7" x14ac:dyDescent="0.25">
      <c r="A466" s="84" t="s">
        <v>408</v>
      </c>
      <c r="B466" s="85" t="s">
        <v>439</v>
      </c>
      <c r="C466" s="174" t="s">
        <v>84</v>
      </c>
      <c r="D466" s="7" t="s">
        <v>80</v>
      </c>
      <c r="E466" s="27">
        <v>1</v>
      </c>
      <c r="F466" s="215"/>
      <c r="G466" s="138">
        <f t="shared" si="43"/>
        <v>0</v>
      </c>
    </row>
    <row r="467" spans="1:7" x14ac:dyDescent="0.25">
      <c r="A467" s="84" t="s">
        <v>409</v>
      </c>
      <c r="B467" s="85" t="s">
        <v>440</v>
      </c>
      <c r="C467" s="174" t="s">
        <v>84</v>
      </c>
      <c r="D467" s="7" t="s">
        <v>80</v>
      </c>
      <c r="E467" s="27">
        <v>4</v>
      </c>
      <c r="F467" s="215"/>
      <c r="G467" s="138">
        <f t="shared" si="43"/>
        <v>0</v>
      </c>
    </row>
    <row r="468" spans="1:7" x14ac:dyDescent="0.25">
      <c r="A468" s="84" t="s">
        <v>410</v>
      </c>
      <c r="B468" s="85" t="s">
        <v>441</v>
      </c>
      <c r="C468" s="174" t="s">
        <v>84</v>
      </c>
      <c r="D468" s="7" t="s">
        <v>80</v>
      </c>
      <c r="E468" s="27">
        <v>1</v>
      </c>
      <c r="F468" s="215"/>
      <c r="G468" s="138">
        <f t="shared" si="43"/>
        <v>0</v>
      </c>
    </row>
    <row r="469" spans="1:7" x14ac:dyDescent="0.25">
      <c r="A469" s="84" t="s">
        <v>411</v>
      </c>
      <c r="B469" s="85" t="s">
        <v>442</v>
      </c>
      <c r="C469" s="174" t="s">
        <v>84</v>
      </c>
      <c r="D469" s="7" t="s">
        <v>80</v>
      </c>
      <c r="E469" s="27">
        <v>2</v>
      </c>
      <c r="F469" s="215"/>
      <c r="G469" s="138">
        <f t="shared" si="43"/>
        <v>0</v>
      </c>
    </row>
    <row r="470" spans="1:7" x14ac:dyDescent="0.25">
      <c r="A470" s="84" t="s">
        <v>412</v>
      </c>
      <c r="B470" s="85" t="s">
        <v>443</v>
      </c>
      <c r="C470" s="174" t="s">
        <v>84</v>
      </c>
      <c r="D470" s="7" t="s">
        <v>80</v>
      </c>
      <c r="E470" s="27">
        <v>2</v>
      </c>
      <c r="F470" s="215"/>
      <c r="G470" s="138">
        <f t="shared" si="43"/>
        <v>0</v>
      </c>
    </row>
    <row r="471" spans="1:7" x14ac:dyDescent="0.25">
      <c r="A471" s="84"/>
      <c r="B471" s="85"/>
      <c r="C471" s="174"/>
      <c r="D471" s="7"/>
      <c r="E471" s="27"/>
      <c r="F471" s="230"/>
      <c r="G471" s="232"/>
    </row>
    <row r="472" spans="1:7" ht="24" x14ac:dyDescent="0.25">
      <c r="A472" s="84" t="s">
        <v>414</v>
      </c>
      <c r="B472" s="89" t="s">
        <v>426</v>
      </c>
      <c r="C472" s="174"/>
      <c r="D472" s="7"/>
      <c r="E472" s="27"/>
      <c r="F472" s="230"/>
      <c r="G472" s="232"/>
    </row>
    <row r="473" spans="1:7" x14ac:dyDescent="0.25">
      <c r="A473" s="84" t="s">
        <v>415</v>
      </c>
      <c r="B473" s="85" t="s">
        <v>393</v>
      </c>
      <c r="C473" s="174" t="s">
        <v>84</v>
      </c>
      <c r="D473" s="7" t="s">
        <v>80</v>
      </c>
      <c r="E473" s="27">
        <v>1</v>
      </c>
      <c r="F473" s="215"/>
      <c r="G473" s="138">
        <f t="shared" si="43"/>
        <v>0</v>
      </c>
    </row>
    <row r="474" spans="1:7" x14ac:dyDescent="0.25">
      <c r="A474" s="84" t="s">
        <v>416</v>
      </c>
      <c r="B474" s="85" t="s">
        <v>394</v>
      </c>
      <c r="C474" s="174" t="s">
        <v>84</v>
      </c>
      <c r="D474" s="7" t="s">
        <v>80</v>
      </c>
      <c r="E474" s="27">
        <v>1</v>
      </c>
      <c r="F474" s="215"/>
      <c r="G474" s="138">
        <f t="shared" si="43"/>
        <v>0</v>
      </c>
    </row>
    <row r="475" spans="1:7" x14ac:dyDescent="0.25">
      <c r="A475" s="84" t="s">
        <v>417</v>
      </c>
      <c r="B475" s="85" t="s">
        <v>395</v>
      </c>
      <c r="C475" s="174" t="s">
        <v>84</v>
      </c>
      <c r="D475" s="7" t="s">
        <v>80</v>
      </c>
      <c r="E475" s="27">
        <v>1</v>
      </c>
      <c r="F475" s="215"/>
      <c r="G475" s="138">
        <f t="shared" si="43"/>
        <v>0</v>
      </c>
    </row>
    <row r="476" spans="1:7" x14ac:dyDescent="0.25">
      <c r="A476" s="84" t="s">
        <v>418</v>
      </c>
      <c r="B476" s="85" t="s">
        <v>396</v>
      </c>
      <c r="C476" s="174" t="s">
        <v>84</v>
      </c>
      <c r="D476" s="7" t="s">
        <v>80</v>
      </c>
      <c r="E476" s="27">
        <v>3</v>
      </c>
      <c r="F476" s="215"/>
      <c r="G476" s="138">
        <f t="shared" si="43"/>
        <v>0</v>
      </c>
    </row>
    <row r="477" spans="1:7" x14ac:dyDescent="0.25">
      <c r="A477" s="84" t="s">
        <v>419</v>
      </c>
      <c r="B477" s="85" t="s">
        <v>397</v>
      </c>
      <c r="C477" s="174" t="s">
        <v>84</v>
      </c>
      <c r="D477" s="7" t="s">
        <v>80</v>
      </c>
      <c r="E477" s="27">
        <v>1</v>
      </c>
      <c r="F477" s="215"/>
      <c r="G477" s="138">
        <f t="shared" si="43"/>
        <v>0</v>
      </c>
    </row>
    <row r="478" spans="1:7" x14ac:dyDescent="0.25">
      <c r="A478" s="84" t="s">
        <v>420</v>
      </c>
      <c r="B478" s="85" t="s">
        <v>398</v>
      </c>
      <c r="C478" s="174" t="s">
        <v>84</v>
      </c>
      <c r="D478" s="7" t="s">
        <v>80</v>
      </c>
      <c r="E478" s="27">
        <v>1</v>
      </c>
      <c r="F478" s="215"/>
      <c r="G478" s="138">
        <f t="shared" si="43"/>
        <v>0</v>
      </c>
    </row>
    <row r="479" spans="1:7" x14ac:dyDescent="0.25">
      <c r="A479" s="84" t="s">
        <v>421</v>
      </c>
      <c r="B479" s="85" t="s">
        <v>399</v>
      </c>
      <c r="C479" s="174" t="s">
        <v>84</v>
      </c>
      <c r="D479" s="7" t="s">
        <v>80</v>
      </c>
      <c r="E479" s="27">
        <v>1</v>
      </c>
      <c r="F479" s="215"/>
      <c r="G479" s="138">
        <f t="shared" si="43"/>
        <v>0</v>
      </c>
    </row>
    <row r="480" spans="1:7" x14ac:dyDescent="0.25">
      <c r="A480" s="84" t="s">
        <v>422</v>
      </c>
      <c r="B480" s="85" t="s">
        <v>400</v>
      </c>
      <c r="C480" s="174" t="s">
        <v>84</v>
      </c>
      <c r="D480" s="7" t="s">
        <v>80</v>
      </c>
      <c r="E480" s="27">
        <v>1</v>
      </c>
      <c r="F480" s="215"/>
      <c r="G480" s="138">
        <f t="shared" si="43"/>
        <v>0</v>
      </c>
    </row>
    <row r="481" spans="1:7" x14ac:dyDescent="0.25">
      <c r="A481" s="84" t="s">
        <v>423</v>
      </c>
      <c r="B481" s="85" t="s">
        <v>401</v>
      </c>
      <c r="C481" s="174" t="s">
        <v>84</v>
      </c>
      <c r="D481" s="7" t="s">
        <v>80</v>
      </c>
      <c r="E481" s="27">
        <v>1</v>
      </c>
      <c r="F481" s="215"/>
      <c r="G481" s="138">
        <f t="shared" si="43"/>
        <v>0</v>
      </c>
    </row>
    <row r="482" spans="1:7" x14ac:dyDescent="0.25">
      <c r="A482" s="84" t="s">
        <v>424</v>
      </c>
      <c r="B482" s="85" t="s">
        <v>402</v>
      </c>
      <c r="C482" s="174" t="s">
        <v>84</v>
      </c>
      <c r="D482" s="7" t="s">
        <v>80</v>
      </c>
      <c r="E482" s="27">
        <v>1</v>
      </c>
      <c r="F482" s="215"/>
      <c r="G482" s="138">
        <f t="shared" si="43"/>
        <v>0</v>
      </c>
    </row>
    <row r="483" spans="1:7" x14ac:dyDescent="0.25">
      <c r="A483" s="84" t="s">
        <v>425</v>
      </c>
      <c r="B483" s="85" t="s">
        <v>403</v>
      </c>
      <c r="C483" s="174" t="s">
        <v>84</v>
      </c>
      <c r="D483" s="7" t="s">
        <v>80</v>
      </c>
      <c r="E483" s="27">
        <v>1</v>
      </c>
      <c r="F483" s="215"/>
      <c r="G483" s="138">
        <f t="shared" si="43"/>
        <v>0</v>
      </c>
    </row>
    <row r="484" spans="1:7" x14ac:dyDescent="0.25">
      <c r="A484" s="84"/>
      <c r="B484" s="85"/>
      <c r="C484" s="174"/>
      <c r="D484" s="7"/>
      <c r="E484" s="27"/>
      <c r="F484" s="215"/>
      <c r="G484" s="138"/>
    </row>
    <row r="485" spans="1:7" ht="24" x14ac:dyDescent="0.25">
      <c r="A485" s="84" t="s">
        <v>414</v>
      </c>
      <c r="B485" s="89" t="s">
        <v>444</v>
      </c>
      <c r="C485" s="174"/>
      <c r="D485" s="7"/>
      <c r="E485" s="27"/>
      <c r="F485" s="230"/>
      <c r="G485" s="232"/>
    </row>
    <row r="486" spans="1:7" x14ac:dyDescent="0.25">
      <c r="A486" s="84" t="s">
        <v>415</v>
      </c>
      <c r="B486" s="85" t="s">
        <v>445</v>
      </c>
      <c r="C486" s="174" t="s">
        <v>84</v>
      </c>
      <c r="D486" s="7" t="s">
        <v>80</v>
      </c>
      <c r="E486" s="27">
        <v>1</v>
      </c>
      <c r="F486" s="215"/>
      <c r="G486" s="138">
        <f t="shared" ref="G486:G493" si="44">F486*SUM(E486)</f>
        <v>0</v>
      </c>
    </row>
    <row r="487" spans="1:7" x14ac:dyDescent="0.25">
      <c r="A487" s="84" t="s">
        <v>416</v>
      </c>
      <c r="B487" s="85" t="s">
        <v>446</v>
      </c>
      <c r="C487" s="174" t="s">
        <v>84</v>
      </c>
      <c r="D487" s="7" t="s">
        <v>80</v>
      </c>
      <c r="E487" s="27">
        <v>1</v>
      </c>
      <c r="F487" s="215"/>
      <c r="G487" s="138">
        <f t="shared" si="44"/>
        <v>0</v>
      </c>
    </row>
    <row r="488" spans="1:7" x14ac:dyDescent="0.25">
      <c r="A488" s="84" t="s">
        <v>417</v>
      </c>
      <c r="B488" s="85" t="s">
        <v>447</v>
      </c>
      <c r="C488" s="174" t="s">
        <v>84</v>
      </c>
      <c r="D488" s="7" t="s">
        <v>80</v>
      </c>
      <c r="E488" s="27">
        <v>1</v>
      </c>
      <c r="F488" s="215"/>
      <c r="G488" s="138">
        <f t="shared" si="44"/>
        <v>0</v>
      </c>
    </row>
    <row r="489" spans="1:7" x14ac:dyDescent="0.25">
      <c r="A489" s="84" t="s">
        <v>418</v>
      </c>
      <c r="B489" s="85" t="s">
        <v>448</v>
      </c>
      <c r="C489" s="174" t="s">
        <v>84</v>
      </c>
      <c r="D489" s="7" t="s">
        <v>80</v>
      </c>
      <c r="E489" s="27">
        <v>6</v>
      </c>
      <c r="F489" s="215"/>
      <c r="G489" s="138">
        <f t="shared" si="44"/>
        <v>0</v>
      </c>
    </row>
    <row r="490" spans="1:7" x14ac:dyDescent="0.25">
      <c r="A490" s="84" t="s">
        <v>419</v>
      </c>
      <c r="B490" s="85" t="s">
        <v>449</v>
      </c>
      <c r="C490" s="174" t="s">
        <v>84</v>
      </c>
      <c r="D490" s="7" t="s">
        <v>80</v>
      </c>
      <c r="E490" s="27">
        <v>3</v>
      </c>
      <c r="F490" s="215"/>
      <c r="G490" s="138">
        <f t="shared" si="44"/>
        <v>0</v>
      </c>
    </row>
    <row r="491" spans="1:7" x14ac:dyDescent="0.25">
      <c r="A491" s="84" t="s">
        <v>420</v>
      </c>
      <c r="B491" s="85" t="s">
        <v>450</v>
      </c>
      <c r="C491" s="174" t="s">
        <v>84</v>
      </c>
      <c r="D491" s="7" t="s">
        <v>80</v>
      </c>
      <c r="E491" s="27">
        <v>2</v>
      </c>
      <c r="F491" s="215"/>
      <c r="G491" s="138">
        <f t="shared" si="44"/>
        <v>0</v>
      </c>
    </row>
    <row r="492" spans="1:7" x14ac:dyDescent="0.25">
      <c r="A492" s="84" t="s">
        <v>421</v>
      </c>
      <c r="B492" s="85" t="s">
        <v>451</v>
      </c>
      <c r="C492" s="174" t="s">
        <v>84</v>
      </c>
      <c r="D492" s="7" t="s">
        <v>80</v>
      </c>
      <c r="E492" s="27">
        <v>4</v>
      </c>
      <c r="F492" s="215"/>
      <c r="G492" s="138">
        <f t="shared" si="44"/>
        <v>0</v>
      </c>
    </row>
    <row r="493" spans="1:7" x14ac:dyDescent="0.25">
      <c r="A493" s="84" t="s">
        <v>422</v>
      </c>
      <c r="B493" s="85" t="s">
        <v>452</v>
      </c>
      <c r="C493" s="174" t="s">
        <v>84</v>
      </c>
      <c r="D493" s="7" t="s">
        <v>80</v>
      </c>
      <c r="E493" s="27">
        <v>1</v>
      </c>
      <c r="F493" s="215"/>
      <c r="G493" s="138">
        <f t="shared" si="44"/>
        <v>0</v>
      </c>
    </row>
    <row r="494" spans="1:7" x14ac:dyDescent="0.25">
      <c r="A494" s="84"/>
      <c r="B494" s="85"/>
      <c r="C494" s="174"/>
      <c r="D494" s="7"/>
      <c r="E494" s="27"/>
      <c r="F494" s="230"/>
      <c r="G494" s="231"/>
    </row>
    <row r="495" spans="1:7" x14ac:dyDescent="0.25">
      <c r="A495" s="192"/>
      <c r="B495" s="223"/>
      <c r="C495" s="191"/>
      <c r="D495" s="40"/>
      <c r="E495" s="27"/>
      <c r="F495" s="90"/>
      <c r="G495" s="193"/>
    </row>
    <row r="496" spans="1:7" x14ac:dyDescent="0.25">
      <c r="A496" s="92"/>
      <c r="B496" s="168" t="s">
        <v>79</v>
      </c>
      <c r="C496" s="189"/>
      <c r="D496" s="6"/>
      <c r="E496" s="28"/>
      <c r="F496" s="94"/>
      <c r="G496" s="190">
        <f>SUM(G7:G494)</f>
        <v>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5" fitToHeight="0" orientation="portrait" r:id="rId1"/>
  <headerFooter>
    <oddFooter>&amp;Cside &amp;P af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EB406-B631-45E6-8958-3DEDE65EE771}">
  <sheetPr>
    <tabColor theme="8" tint="0.79998168889431442"/>
    <pageSetUpPr fitToPage="1"/>
  </sheetPr>
  <dimension ref="A1:I111"/>
  <sheetViews>
    <sheetView topLeftCell="A76" zoomScaleNormal="100" zoomScaleSheetLayoutView="100" workbookViewId="0">
      <selection activeCell="K24" sqref="K24"/>
    </sheetView>
  </sheetViews>
  <sheetFormatPr defaultRowHeight="15" x14ac:dyDescent="0.25"/>
  <cols>
    <col min="1" max="1" width="10.28515625" style="5" customWidth="1"/>
    <col min="2" max="2" width="50.28515625" style="5" customWidth="1"/>
    <col min="3" max="3" width="3.5703125" style="5" customWidth="1"/>
    <col min="4" max="4" width="8.85546875" style="5"/>
    <col min="5" max="5" width="11.7109375" style="32" customWidth="1"/>
    <col min="6" max="6" width="14.28515625" style="11" bestFit="1" customWidth="1"/>
    <col min="7" max="7" width="15.7109375" style="23" customWidth="1"/>
  </cols>
  <sheetData>
    <row r="1" spans="1:7" ht="30" customHeight="1" x14ac:dyDescent="0.25">
      <c r="A1" s="2"/>
      <c r="B1" s="2"/>
      <c r="C1" s="2"/>
      <c r="D1" s="2"/>
      <c r="E1" s="148"/>
      <c r="G1" s="48" t="s">
        <v>207</v>
      </c>
    </row>
    <row r="2" spans="1:7" x14ac:dyDescent="0.25">
      <c r="A2" s="49" t="str">
        <f>Samleside!$A$2</f>
        <v>Ulvsundvej 1, 6715 Esbjerg N</v>
      </c>
      <c r="B2" s="2"/>
      <c r="C2" s="2"/>
      <c r="D2" s="2"/>
      <c r="E2" s="30"/>
      <c r="F2" s="12"/>
    </row>
    <row r="3" spans="1:7" x14ac:dyDescent="0.25">
      <c r="A3" s="49" t="str">
        <f>Samleside!$A$3</f>
        <v>Tlf. 7474 7474, E-mail post@dinforsyning.dk</v>
      </c>
      <c r="B3" s="2"/>
      <c r="C3" s="2"/>
      <c r="D3" s="2"/>
      <c r="E3" s="30"/>
      <c r="F3" s="12"/>
      <c r="G3" s="22"/>
    </row>
    <row r="5" spans="1:7" x14ac:dyDescent="0.25">
      <c r="A5" s="163"/>
      <c r="B5" s="163"/>
      <c r="C5" s="17"/>
      <c r="D5" s="165"/>
      <c r="E5" s="149"/>
      <c r="F5" s="18"/>
      <c r="G5" s="24"/>
    </row>
    <row r="6" spans="1:7" ht="24.75" x14ac:dyDescent="0.25">
      <c r="A6" s="164" t="s">
        <v>47</v>
      </c>
      <c r="B6" s="167" t="s">
        <v>48</v>
      </c>
      <c r="C6" s="169" t="s">
        <v>49</v>
      </c>
      <c r="D6" s="166" t="s">
        <v>50</v>
      </c>
      <c r="E6" s="150" t="s">
        <v>51</v>
      </c>
      <c r="F6" s="21" t="s">
        <v>52</v>
      </c>
      <c r="G6" s="25" t="s">
        <v>53</v>
      </c>
    </row>
    <row r="7" spans="1:7" ht="24" x14ac:dyDescent="0.25">
      <c r="A7" s="84"/>
      <c r="B7" s="85" t="s">
        <v>210</v>
      </c>
      <c r="C7" s="180"/>
      <c r="D7" s="7"/>
      <c r="E7" s="151"/>
      <c r="F7" s="86"/>
      <c r="G7" s="87"/>
    </row>
    <row r="8" spans="1:7" ht="24" customHeight="1" x14ac:dyDescent="0.25">
      <c r="A8" s="88">
        <v>3</v>
      </c>
      <c r="B8" s="89" t="s">
        <v>269</v>
      </c>
      <c r="C8" s="175"/>
      <c r="D8" s="7"/>
      <c r="E8" s="100"/>
      <c r="F8" s="86"/>
      <c r="G8" s="87"/>
    </row>
    <row r="9" spans="1:7" x14ac:dyDescent="0.25">
      <c r="A9" s="88" t="s">
        <v>166</v>
      </c>
      <c r="B9" s="89" t="s">
        <v>192</v>
      </c>
      <c r="C9" s="175"/>
      <c r="D9" s="7"/>
      <c r="E9" s="27"/>
      <c r="F9" s="90"/>
      <c r="G9" s="91"/>
    </row>
    <row r="10" spans="1:7" x14ac:dyDescent="0.25">
      <c r="A10" s="84" t="s">
        <v>161</v>
      </c>
      <c r="B10" s="85" t="s">
        <v>270</v>
      </c>
      <c r="C10" s="174" t="s">
        <v>84</v>
      </c>
      <c r="D10" s="7" t="s">
        <v>81</v>
      </c>
      <c r="E10" s="27">
        <v>450.85</v>
      </c>
      <c r="F10" s="215"/>
      <c r="G10" s="138">
        <f t="shared" ref="G10:G14" si="0">F10*SUM(E10)</f>
        <v>0</v>
      </c>
    </row>
    <row r="11" spans="1:7" x14ac:dyDescent="0.25">
      <c r="A11" s="84" t="s">
        <v>162</v>
      </c>
      <c r="B11" s="85" t="s">
        <v>271</v>
      </c>
      <c r="C11" s="174" t="s">
        <v>84</v>
      </c>
      <c r="D11" s="7" t="s">
        <v>81</v>
      </c>
      <c r="E11" s="27">
        <v>1164.27</v>
      </c>
      <c r="F11" s="215"/>
      <c r="G11" s="138">
        <f t="shared" si="0"/>
        <v>0</v>
      </c>
    </row>
    <row r="12" spans="1:7" x14ac:dyDescent="0.25">
      <c r="A12" s="84" t="s">
        <v>163</v>
      </c>
      <c r="B12" s="85" t="s">
        <v>272</v>
      </c>
      <c r="C12" s="174" t="s">
        <v>84</v>
      </c>
      <c r="D12" s="7" t="s">
        <v>81</v>
      </c>
      <c r="E12" s="27">
        <v>1155.23</v>
      </c>
      <c r="F12" s="215"/>
      <c r="G12" s="138">
        <f t="shared" si="0"/>
        <v>0</v>
      </c>
    </row>
    <row r="13" spans="1:7" x14ac:dyDescent="0.25">
      <c r="A13" s="84" t="s">
        <v>164</v>
      </c>
      <c r="B13" s="85" t="s">
        <v>274</v>
      </c>
      <c r="C13" s="174" t="s">
        <v>84</v>
      </c>
      <c r="D13" s="7" t="s">
        <v>81</v>
      </c>
      <c r="E13" s="27">
        <v>781.37</v>
      </c>
      <c r="F13" s="215"/>
      <c r="G13" s="138">
        <f t="shared" si="0"/>
        <v>0</v>
      </c>
    </row>
    <row r="14" spans="1:7" x14ac:dyDescent="0.25">
      <c r="A14" s="84" t="s">
        <v>216</v>
      </c>
      <c r="B14" s="85" t="s">
        <v>454</v>
      </c>
      <c r="C14" s="174" t="s">
        <v>84</v>
      </c>
      <c r="D14" s="7" t="s">
        <v>81</v>
      </c>
      <c r="E14" s="27">
        <v>270.33</v>
      </c>
      <c r="F14" s="215"/>
      <c r="G14" s="138">
        <f t="shared" si="0"/>
        <v>0</v>
      </c>
    </row>
    <row r="15" spans="1:7" x14ac:dyDescent="0.25">
      <c r="A15" s="84" t="s">
        <v>217</v>
      </c>
      <c r="B15" s="85" t="s">
        <v>455</v>
      </c>
      <c r="C15" s="174" t="s">
        <v>84</v>
      </c>
      <c r="D15" s="7" t="s">
        <v>81</v>
      </c>
      <c r="E15" s="27">
        <v>291.66000000000003</v>
      </c>
      <c r="F15" s="215"/>
      <c r="G15" s="138">
        <f>F15*SUM(E15)</f>
        <v>0</v>
      </c>
    </row>
    <row r="16" spans="1:7" x14ac:dyDescent="0.25">
      <c r="A16" s="84" t="s">
        <v>218</v>
      </c>
      <c r="B16" s="85" t="s">
        <v>456</v>
      </c>
      <c r="C16" s="174" t="s">
        <v>84</v>
      </c>
      <c r="D16" s="7" t="s">
        <v>81</v>
      </c>
      <c r="E16" s="27">
        <v>184.54</v>
      </c>
      <c r="F16" s="215"/>
      <c r="G16" s="138">
        <f t="shared" ref="G16:G25" si="1">F16*SUM(E16)</f>
        <v>0</v>
      </c>
    </row>
    <row r="17" spans="1:7" x14ac:dyDescent="0.25">
      <c r="A17" s="84" t="s">
        <v>219</v>
      </c>
      <c r="B17" s="85" t="s">
        <v>457</v>
      </c>
      <c r="C17" s="174" t="s">
        <v>84</v>
      </c>
      <c r="D17" s="7" t="s">
        <v>81</v>
      </c>
      <c r="E17" s="27">
        <v>206.53</v>
      </c>
      <c r="F17" s="215"/>
      <c r="G17" s="138">
        <f t="shared" si="1"/>
        <v>0</v>
      </c>
    </row>
    <row r="18" spans="1:7" x14ac:dyDescent="0.25">
      <c r="A18" s="84" t="s">
        <v>220</v>
      </c>
      <c r="B18" s="85" t="s">
        <v>458</v>
      </c>
      <c r="C18" s="174" t="s">
        <v>84</v>
      </c>
      <c r="D18" s="7" t="s">
        <v>81</v>
      </c>
      <c r="E18" s="27">
        <v>202.54</v>
      </c>
      <c r="F18" s="215"/>
      <c r="G18" s="138">
        <f t="shared" si="1"/>
        <v>0</v>
      </c>
    </row>
    <row r="19" spans="1:7" x14ac:dyDescent="0.25">
      <c r="A19" s="84" t="s">
        <v>221</v>
      </c>
      <c r="B19" s="85" t="s">
        <v>273</v>
      </c>
      <c r="C19" s="174" t="s">
        <v>84</v>
      </c>
      <c r="D19" s="7" t="s">
        <v>81</v>
      </c>
      <c r="E19" s="27">
        <v>512.16999999999996</v>
      </c>
      <c r="F19" s="215"/>
      <c r="G19" s="138">
        <f t="shared" si="1"/>
        <v>0</v>
      </c>
    </row>
    <row r="20" spans="1:7" x14ac:dyDescent="0.25">
      <c r="A20" s="84" t="s">
        <v>222</v>
      </c>
      <c r="B20" s="85" t="s">
        <v>459</v>
      </c>
      <c r="C20" s="174" t="s">
        <v>84</v>
      </c>
      <c r="D20" s="7" t="s">
        <v>81</v>
      </c>
      <c r="E20" s="27">
        <v>521.87</v>
      </c>
      <c r="F20" s="215"/>
      <c r="G20" s="138">
        <f t="shared" si="1"/>
        <v>0</v>
      </c>
    </row>
    <row r="21" spans="1:7" x14ac:dyDescent="0.25">
      <c r="A21" s="84" t="s">
        <v>223</v>
      </c>
      <c r="B21" s="85" t="s">
        <v>460</v>
      </c>
      <c r="C21" s="174" t="s">
        <v>84</v>
      </c>
      <c r="D21" s="7" t="s">
        <v>81</v>
      </c>
      <c r="E21" s="27">
        <v>390.45</v>
      </c>
      <c r="F21" s="215"/>
      <c r="G21" s="138">
        <f t="shared" si="1"/>
        <v>0</v>
      </c>
    </row>
    <row r="22" spans="1:7" x14ac:dyDescent="0.25">
      <c r="A22" s="84" t="s">
        <v>224</v>
      </c>
      <c r="B22" s="85" t="s">
        <v>461</v>
      </c>
      <c r="C22" s="174" t="s">
        <v>84</v>
      </c>
      <c r="D22" s="7" t="s">
        <v>81</v>
      </c>
      <c r="E22" s="27">
        <v>172.24</v>
      </c>
      <c r="F22" s="215"/>
      <c r="G22" s="135">
        <f t="shared" si="1"/>
        <v>0</v>
      </c>
    </row>
    <row r="23" spans="1:7" x14ac:dyDescent="0.25">
      <c r="A23" s="84" t="s">
        <v>225</v>
      </c>
      <c r="B23" s="85" t="s">
        <v>462</v>
      </c>
      <c r="C23" s="174" t="s">
        <v>84</v>
      </c>
      <c r="D23" s="7" t="s">
        <v>81</v>
      </c>
      <c r="E23" s="27">
        <v>184.92</v>
      </c>
      <c r="F23" s="215"/>
      <c r="G23" s="135">
        <f t="shared" si="1"/>
        <v>0</v>
      </c>
    </row>
    <row r="24" spans="1:7" x14ac:dyDescent="0.25">
      <c r="A24" s="84" t="s">
        <v>226</v>
      </c>
      <c r="B24" s="85" t="s">
        <v>464</v>
      </c>
      <c r="C24" s="174" t="s">
        <v>84</v>
      </c>
      <c r="D24" s="7" t="s">
        <v>81</v>
      </c>
      <c r="E24" s="27">
        <v>89.64</v>
      </c>
      <c r="F24" s="215"/>
      <c r="G24" s="135">
        <f t="shared" si="1"/>
        <v>0</v>
      </c>
    </row>
    <row r="25" spans="1:7" x14ac:dyDescent="0.25">
      <c r="A25" s="84" t="s">
        <v>227</v>
      </c>
      <c r="B25" s="85" t="s">
        <v>463</v>
      </c>
      <c r="C25" s="174" t="s">
        <v>84</v>
      </c>
      <c r="D25" s="7" t="s">
        <v>81</v>
      </c>
      <c r="E25" s="27">
        <v>98.23</v>
      </c>
      <c r="F25" s="215"/>
      <c r="G25" s="135">
        <f t="shared" si="1"/>
        <v>0</v>
      </c>
    </row>
    <row r="26" spans="1:7" x14ac:dyDescent="0.25">
      <c r="A26" s="84"/>
      <c r="B26" s="85"/>
      <c r="C26" s="174"/>
      <c r="D26" s="7"/>
      <c r="E26" s="27"/>
      <c r="F26" s="230"/>
      <c r="G26" s="231"/>
    </row>
    <row r="27" spans="1:7" x14ac:dyDescent="0.25">
      <c r="A27" s="88"/>
      <c r="B27" s="85" t="s">
        <v>330</v>
      </c>
      <c r="C27" s="175"/>
      <c r="D27" s="7"/>
      <c r="E27" s="27"/>
      <c r="F27" s="90"/>
      <c r="G27" s="91"/>
    </row>
    <row r="28" spans="1:7" x14ac:dyDescent="0.25">
      <c r="A28" s="84" t="s">
        <v>226</v>
      </c>
      <c r="B28" s="85" t="s">
        <v>331</v>
      </c>
      <c r="C28" s="174" t="s">
        <v>84</v>
      </c>
      <c r="D28" s="7" t="s">
        <v>82</v>
      </c>
      <c r="E28" s="27">
        <v>126.56</v>
      </c>
      <c r="F28" s="215"/>
      <c r="G28" s="138">
        <f t="shared" ref="G28:G32" si="2">F28*SUM(E28)</f>
        <v>0</v>
      </c>
    </row>
    <row r="29" spans="1:7" x14ac:dyDescent="0.25">
      <c r="A29" s="84" t="s">
        <v>227</v>
      </c>
      <c r="B29" s="85" t="s">
        <v>377</v>
      </c>
      <c r="C29" s="174" t="s">
        <v>84</v>
      </c>
      <c r="D29" s="7" t="s">
        <v>82</v>
      </c>
      <c r="E29" s="27">
        <v>200.95</v>
      </c>
      <c r="F29" s="215"/>
      <c r="G29" s="138">
        <f t="shared" si="2"/>
        <v>0</v>
      </c>
    </row>
    <row r="30" spans="1:7" x14ac:dyDescent="0.25">
      <c r="A30" s="84" t="s">
        <v>228</v>
      </c>
      <c r="B30" s="85" t="s">
        <v>376</v>
      </c>
      <c r="C30" s="174" t="s">
        <v>84</v>
      </c>
      <c r="D30" s="7" t="s">
        <v>208</v>
      </c>
      <c r="E30" s="27">
        <v>4</v>
      </c>
      <c r="F30" s="215"/>
      <c r="G30" s="138">
        <f t="shared" si="2"/>
        <v>0</v>
      </c>
    </row>
    <row r="31" spans="1:7" x14ac:dyDescent="0.25">
      <c r="A31" s="84" t="s">
        <v>229</v>
      </c>
      <c r="B31" s="85" t="s">
        <v>379</v>
      </c>
      <c r="C31" s="174" t="s">
        <v>84</v>
      </c>
      <c r="D31" s="7" t="s">
        <v>209</v>
      </c>
      <c r="E31" s="27">
        <v>117.54</v>
      </c>
      <c r="F31" s="215"/>
      <c r="G31" s="138">
        <f t="shared" si="2"/>
        <v>0</v>
      </c>
    </row>
    <row r="32" spans="1:7" x14ac:dyDescent="0.25">
      <c r="A32" s="84" t="s">
        <v>230</v>
      </c>
      <c r="B32" s="85" t="s">
        <v>378</v>
      </c>
      <c r="C32" s="174" t="s">
        <v>84</v>
      </c>
      <c r="D32" s="7" t="s">
        <v>208</v>
      </c>
      <c r="E32" s="27">
        <v>4</v>
      </c>
      <c r="F32" s="215"/>
      <c r="G32" s="138">
        <f t="shared" si="2"/>
        <v>0</v>
      </c>
    </row>
    <row r="33" spans="1:9" x14ac:dyDescent="0.25">
      <c r="A33" s="84" t="s">
        <v>231</v>
      </c>
      <c r="B33" s="85" t="s">
        <v>381</v>
      </c>
      <c r="C33" s="174" t="s">
        <v>84</v>
      </c>
      <c r="D33" s="7" t="s">
        <v>82</v>
      </c>
      <c r="E33" s="27">
        <v>718.98</v>
      </c>
      <c r="F33" s="215"/>
      <c r="G33" s="138">
        <f t="shared" ref="G33" si="3">F33*SUM(E33)</f>
        <v>0</v>
      </c>
    </row>
    <row r="34" spans="1:9" x14ac:dyDescent="0.25">
      <c r="A34" s="84" t="s">
        <v>232</v>
      </c>
      <c r="B34" s="85" t="s">
        <v>380</v>
      </c>
      <c r="C34" s="174" t="s">
        <v>84</v>
      </c>
      <c r="D34" s="7" t="s">
        <v>82</v>
      </c>
      <c r="E34" s="27">
        <v>718.98</v>
      </c>
      <c r="F34" s="215"/>
      <c r="G34" s="138">
        <f t="shared" ref="G34" si="4">F34*SUM(E34)</f>
        <v>0</v>
      </c>
    </row>
    <row r="35" spans="1:9" x14ac:dyDescent="0.25">
      <c r="A35" s="84"/>
      <c r="B35" s="85"/>
      <c r="C35" s="174"/>
      <c r="D35" s="7"/>
      <c r="E35" s="27"/>
      <c r="F35" s="222"/>
      <c r="G35" s="136"/>
      <c r="I35" s="233"/>
    </row>
    <row r="36" spans="1:9" x14ac:dyDescent="0.25">
      <c r="A36" s="84"/>
      <c r="B36" s="85"/>
      <c r="C36" s="174"/>
      <c r="D36" s="7"/>
      <c r="E36" s="27"/>
      <c r="F36" s="230"/>
      <c r="G36" s="231"/>
    </row>
    <row r="37" spans="1:9" x14ac:dyDescent="0.25">
      <c r="A37" s="88" t="s">
        <v>195</v>
      </c>
      <c r="B37" s="89" t="s">
        <v>159</v>
      </c>
      <c r="C37" s="175"/>
      <c r="D37" s="7"/>
      <c r="E37" s="27"/>
      <c r="F37" s="90"/>
      <c r="G37" s="91"/>
    </row>
    <row r="38" spans="1:9" x14ac:dyDescent="0.25">
      <c r="A38" s="84" t="s">
        <v>165</v>
      </c>
      <c r="B38" s="85" t="s">
        <v>275</v>
      </c>
      <c r="C38" s="174" t="s">
        <v>84</v>
      </c>
      <c r="D38" s="7" t="s">
        <v>81</v>
      </c>
      <c r="E38" s="27">
        <v>288.26</v>
      </c>
      <c r="F38" s="215"/>
      <c r="G38" s="138">
        <f t="shared" ref="G38:G42" si="5">F38*SUM(E38)</f>
        <v>0</v>
      </c>
    </row>
    <row r="39" spans="1:9" x14ac:dyDescent="0.25">
      <c r="A39" s="84" t="s">
        <v>169</v>
      </c>
      <c r="B39" s="85" t="s">
        <v>277</v>
      </c>
      <c r="C39" s="174" t="s">
        <v>84</v>
      </c>
      <c r="D39" s="7" t="s">
        <v>81</v>
      </c>
      <c r="E39" s="27">
        <v>1064.75</v>
      </c>
      <c r="F39" s="215"/>
      <c r="G39" s="138">
        <f t="shared" si="5"/>
        <v>0</v>
      </c>
    </row>
    <row r="40" spans="1:9" x14ac:dyDescent="0.25">
      <c r="A40" s="84" t="s">
        <v>170</v>
      </c>
      <c r="B40" s="85" t="s">
        <v>278</v>
      </c>
      <c r="C40" s="174" t="s">
        <v>84</v>
      </c>
      <c r="D40" s="7" t="s">
        <v>81</v>
      </c>
      <c r="E40" s="27">
        <v>233.74</v>
      </c>
      <c r="F40" s="215"/>
      <c r="G40" s="138">
        <f t="shared" si="5"/>
        <v>0</v>
      </c>
    </row>
    <row r="41" spans="1:9" x14ac:dyDescent="0.25">
      <c r="A41" s="84" t="s">
        <v>171</v>
      </c>
      <c r="B41" s="85" t="s">
        <v>279</v>
      </c>
      <c r="C41" s="174" t="s">
        <v>84</v>
      </c>
      <c r="D41" s="7" t="s">
        <v>81</v>
      </c>
      <c r="E41" s="27">
        <v>202.46</v>
      </c>
      <c r="F41" s="215"/>
      <c r="G41" s="138">
        <f t="shared" si="5"/>
        <v>0</v>
      </c>
    </row>
    <row r="42" spans="1:9" x14ac:dyDescent="0.25">
      <c r="A42" s="84" t="s">
        <v>196</v>
      </c>
      <c r="B42" s="85" t="s">
        <v>276</v>
      </c>
      <c r="C42" s="174" t="s">
        <v>84</v>
      </c>
      <c r="D42" s="7" t="s">
        <v>81</v>
      </c>
      <c r="E42" s="27">
        <v>158.72999999999999</v>
      </c>
      <c r="F42" s="215"/>
      <c r="G42" s="138">
        <f t="shared" si="5"/>
        <v>0</v>
      </c>
    </row>
    <row r="43" spans="1:9" x14ac:dyDescent="0.25">
      <c r="A43" s="84" t="s">
        <v>197</v>
      </c>
      <c r="B43" s="85" t="s">
        <v>280</v>
      </c>
      <c r="C43" s="174" t="s">
        <v>84</v>
      </c>
      <c r="D43" s="7" t="s">
        <v>81</v>
      </c>
      <c r="E43" s="27">
        <v>574.65</v>
      </c>
      <c r="F43" s="215"/>
      <c r="G43" s="138">
        <f>F43*SUM(E43)</f>
        <v>0</v>
      </c>
    </row>
    <row r="44" spans="1:9" x14ac:dyDescent="0.25">
      <c r="A44" s="84" t="s">
        <v>198</v>
      </c>
      <c r="B44" s="85" t="s">
        <v>281</v>
      </c>
      <c r="C44" s="174" t="s">
        <v>84</v>
      </c>
      <c r="D44" s="7" t="s">
        <v>81</v>
      </c>
      <c r="E44" s="27">
        <v>153.85</v>
      </c>
      <c r="F44" s="215"/>
      <c r="G44" s="138">
        <f t="shared" ref="G44:G45" si="6">F44*SUM(E44)</f>
        <v>0</v>
      </c>
    </row>
    <row r="45" spans="1:9" x14ac:dyDescent="0.25">
      <c r="A45" s="84" t="s">
        <v>199</v>
      </c>
      <c r="B45" s="85" t="s">
        <v>282</v>
      </c>
      <c r="C45" s="174" t="s">
        <v>84</v>
      </c>
      <c r="D45" s="7" t="s">
        <v>81</v>
      </c>
      <c r="E45" s="27">
        <v>143.62</v>
      </c>
      <c r="F45" s="215"/>
      <c r="G45" s="138">
        <f t="shared" si="6"/>
        <v>0</v>
      </c>
    </row>
    <row r="46" spans="1:9" x14ac:dyDescent="0.25">
      <c r="A46" s="84"/>
      <c r="B46" s="85"/>
      <c r="C46" s="174"/>
      <c r="D46" s="7"/>
      <c r="E46" s="27"/>
      <c r="F46" s="230"/>
      <c r="G46" s="231"/>
    </row>
    <row r="47" spans="1:9" x14ac:dyDescent="0.25">
      <c r="A47" s="88"/>
      <c r="B47" s="85" t="s">
        <v>334</v>
      </c>
      <c r="C47" s="175"/>
      <c r="D47" s="7"/>
      <c r="E47" s="27"/>
      <c r="F47" s="90"/>
      <c r="G47" s="91"/>
    </row>
    <row r="48" spans="1:9" x14ac:dyDescent="0.25">
      <c r="A48" s="84" t="s">
        <v>200</v>
      </c>
      <c r="B48" s="85" t="s">
        <v>331</v>
      </c>
      <c r="C48" s="174" t="s">
        <v>84</v>
      </c>
      <c r="D48" s="7" t="s">
        <v>82</v>
      </c>
      <c r="E48" s="27">
        <v>59.88</v>
      </c>
      <c r="F48" s="215"/>
      <c r="G48" s="138">
        <f t="shared" ref="G48:G54" si="7">F48*SUM(E48)</f>
        <v>0</v>
      </c>
    </row>
    <row r="49" spans="1:7" x14ac:dyDescent="0.25">
      <c r="A49" s="84" t="s">
        <v>201</v>
      </c>
      <c r="B49" s="85" t="s">
        <v>377</v>
      </c>
      <c r="C49" s="174" t="s">
        <v>84</v>
      </c>
      <c r="D49" s="7" t="s">
        <v>82</v>
      </c>
      <c r="E49" s="27">
        <v>170.91</v>
      </c>
      <c r="F49" s="215"/>
      <c r="G49" s="138">
        <f t="shared" si="7"/>
        <v>0</v>
      </c>
    </row>
    <row r="50" spans="1:7" x14ac:dyDescent="0.25">
      <c r="A50" s="84" t="s">
        <v>202</v>
      </c>
      <c r="B50" s="85" t="s">
        <v>376</v>
      </c>
      <c r="C50" s="174" t="s">
        <v>84</v>
      </c>
      <c r="D50" s="7" t="s">
        <v>208</v>
      </c>
      <c r="E50" s="27">
        <v>4</v>
      </c>
      <c r="F50" s="215"/>
      <c r="G50" s="138">
        <f t="shared" si="7"/>
        <v>0</v>
      </c>
    </row>
    <row r="51" spans="1:7" x14ac:dyDescent="0.25">
      <c r="A51" s="84" t="s">
        <v>203</v>
      </c>
      <c r="B51" s="85" t="s">
        <v>379</v>
      </c>
      <c r="C51" s="174" t="s">
        <v>84</v>
      </c>
      <c r="D51" s="7" t="s">
        <v>209</v>
      </c>
      <c r="E51" s="27">
        <v>141.32599999999999</v>
      </c>
      <c r="F51" s="215"/>
      <c r="G51" s="138">
        <f t="shared" si="7"/>
        <v>0</v>
      </c>
    </row>
    <row r="52" spans="1:7" x14ac:dyDescent="0.25">
      <c r="A52" s="84" t="s">
        <v>204</v>
      </c>
      <c r="B52" s="85" t="s">
        <v>378</v>
      </c>
      <c r="C52" s="174" t="s">
        <v>84</v>
      </c>
      <c r="D52" s="7" t="s">
        <v>208</v>
      </c>
      <c r="E52" s="27">
        <v>4</v>
      </c>
      <c r="F52" s="215"/>
      <c r="G52" s="138">
        <f t="shared" si="7"/>
        <v>0</v>
      </c>
    </row>
    <row r="53" spans="1:7" x14ac:dyDescent="0.25">
      <c r="A53" s="84" t="s">
        <v>205</v>
      </c>
      <c r="B53" s="85" t="s">
        <v>381</v>
      </c>
      <c r="C53" s="174" t="s">
        <v>84</v>
      </c>
      <c r="D53" s="7" t="s">
        <v>82</v>
      </c>
      <c r="E53" s="27">
        <v>169.21600000000001</v>
      </c>
      <c r="F53" s="215"/>
      <c r="G53" s="138">
        <f t="shared" si="7"/>
        <v>0</v>
      </c>
    </row>
    <row r="54" spans="1:7" x14ac:dyDescent="0.25">
      <c r="A54" s="84" t="s">
        <v>206</v>
      </c>
      <c r="B54" s="85" t="s">
        <v>380</v>
      </c>
      <c r="C54" s="174" t="s">
        <v>84</v>
      </c>
      <c r="D54" s="7" t="s">
        <v>82</v>
      </c>
      <c r="E54" s="27">
        <v>169.21600000000001</v>
      </c>
      <c r="F54" s="215"/>
      <c r="G54" s="138">
        <f t="shared" si="7"/>
        <v>0</v>
      </c>
    </row>
    <row r="55" spans="1:7" x14ac:dyDescent="0.25">
      <c r="A55" s="84"/>
      <c r="B55" s="85"/>
      <c r="C55" s="174"/>
      <c r="D55" s="7"/>
      <c r="E55" s="27"/>
      <c r="F55" s="230"/>
      <c r="G55" s="231"/>
    </row>
    <row r="56" spans="1:7" x14ac:dyDescent="0.25">
      <c r="A56" s="84"/>
      <c r="B56" s="85"/>
      <c r="C56" s="174"/>
      <c r="D56" s="7"/>
      <c r="E56" s="27"/>
      <c r="F56" s="230"/>
      <c r="G56" s="231"/>
    </row>
    <row r="57" spans="1:7" x14ac:dyDescent="0.25">
      <c r="A57" s="88" t="s">
        <v>167</v>
      </c>
      <c r="B57" s="89" t="s">
        <v>193</v>
      </c>
      <c r="C57" s="175"/>
      <c r="D57" s="7"/>
      <c r="E57" s="27"/>
      <c r="F57" s="90"/>
      <c r="G57" s="91"/>
    </row>
    <row r="58" spans="1:7" x14ac:dyDescent="0.25">
      <c r="A58" s="84" t="s">
        <v>172</v>
      </c>
      <c r="B58" s="85" t="s">
        <v>283</v>
      </c>
      <c r="C58" s="174" t="s">
        <v>84</v>
      </c>
      <c r="D58" s="7" t="s">
        <v>81</v>
      </c>
      <c r="E58" s="27">
        <v>75.930000000000007</v>
      </c>
      <c r="F58" s="215"/>
      <c r="G58" s="138">
        <f t="shared" ref="G58:G62" si="8">F58*SUM(E58)</f>
        <v>0</v>
      </c>
    </row>
    <row r="59" spans="1:7" x14ac:dyDescent="0.25">
      <c r="A59" s="84" t="s">
        <v>173</v>
      </c>
      <c r="B59" s="85" t="s">
        <v>285</v>
      </c>
      <c r="C59" s="174" t="s">
        <v>84</v>
      </c>
      <c r="D59" s="7" t="s">
        <v>81</v>
      </c>
      <c r="E59" s="27">
        <v>74.08</v>
      </c>
      <c r="F59" s="215"/>
      <c r="G59" s="138">
        <f t="shared" si="8"/>
        <v>0</v>
      </c>
    </row>
    <row r="60" spans="1:7" x14ac:dyDescent="0.25">
      <c r="A60" s="84" t="s">
        <v>174</v>
      </c>
      <c r="B60" s="85" t="s">
        <v>286</v>
      </c>
      <c r="C60" s="174" t="s">
        <v>84</v>
      </c>
      <c r="D60" s="7" t="s">
        <v>81</v>
      </c>
      <c r="E60" s="27">
        <v>69.22</v>
      </c>
      <c r="F60" s="215"/>
      <c r="G60" s="138">
        <f t="shared" si="8"/>
        <v>0</v>
      </c>
    </row>
    <row r="61" spans="1:7" x14ac:dyDescent="0.25">
      <c r="A61" s="84" t="s">
        <v>175</v>
      </c>
      <c r="B61" s="85" t="s">
        <v>287</v>
      </c>
      <c r="C61" s="174" t="s">
        <v>84</v>
      </c>
      <c r="D61" s="7" t="s">
        <v>81</v>
      </c>
      <c r="E61" s="27">
        <v>75.84</v>
      </c>
      <c r="F61" s="215"/>
      <c r="G61" s="138">
        <f t="shared" si="8"/>
        <v>0</v>
      </c>
    </row>
    <row r="62" spans="1:7" x14ac:dyDescent="0.25">
      <c r="A62" s="84" t="s">
        <v>233</v>
      </c>
      <c r="B62" s="85" t="s">
        <v>284</v>
      </c>
      <c r="C62" s="174" t="s">
        <v>84</v>
      </c>
      <c r="D62" s="7" t="s">
        <v>81</v>
      </c>
      <c r="E62" s="27">
        <v>68.739999999999995</v>
      </c>
      <c r="F62" s="215"/>
      <c r="G62" s="138">
        <f t="shared" si="8"/>
        <v>0</v>
      </c>
    </row>
    <row r="63" spans="1:7" x14ac:dyDescent="0.25">
      <c r="A63" s="84" t="s">
        <v>234</v>
      </c>
      <c r="B63" s="85" t="s">
        <v>288</v>
      </c>
      <c r="C63" s="174" t="s">
        <v>84</v>
      </c>
      <c r="D63" s="7" t="s">
        <v>81</v>
      </c>
      <c r="E63" s="27">
        <v>67.099999999999994</v>
      </c>
      <c r="F63" s="215"/>
      <c r="G63" s="138">
        <f>F63*SUM(E63)</f>
        <v>0</v>
      </c>
    </row>
    <row r="64" spans="1:7" x14ac:dyDescent="0.25">
      <c r="A64" s="84" t="s">
        <v>235</v>
      </c>
      <c r="B64" s="85" t="s">
        <v>289</v>
      </c>
      <c r="C64" s="174" t="s">
        <v>84</v>
      </c>
      <c r="D64" s="7" t="s">
        <v>81</v>
      </c>
      <c r="E64" s="27">
        <v>72.09</v>
      </c>
      <c r="F64" s="215"/>
      <c r="G64" s="138">
        <f t="shared" ref="G64:G77" si="9">F64*SUM(E64)</f>
        <v>0</v>
      </c>
    </row>
    <row r="65" spans="1:7" x14ac:dyDescent="0.25">
      <c r="A65" s="84" t="s">
        <v>236</v>
      </c>
      <c r="B65" s="85" t="s">
        <v>290</v>
      </c>
      <c r="C65" s="174" t="s">
        <v>84</v>
      </c>
      <c r="D65" s="7" t="s">
        <v>81</v>
      </c>
      <c r="E65" s="27">
        <v>69.25</v>
      </c>
      <c r="F65" s="215"/>
      <c r="G65" s="138">
        <f t="shared" si="9"/>
        <v>0</v>
      </c>
    </row>
    <row r="66" spans="1:7" x14ac:dyDescent="0.25">
      <c r="A66" s="84"/>
      <c r="B66" s="85"/>
      <c r="C66" s="174"/>
      <c r="D66" s="7"/>
      <c r="E66" s="27"/>
      <c r="F66" s="230"/>
      <c r="G66" s="232"/>
    </row>
    <row r="67" spans="1:7" x14ac:dyDescent="0.25">
      <c r="A67" s="84"/>
      <c r="B67" s="85" t="s">
        <v>475</v>
      </c>
      <c r="C67" s="174"/>
      <c r="D67" s="7"/>
      <c r="E67" s="27"/>
      <c r="F67" s="230"/>
      <c r="G67" s="232"/>
    </row>
    <row r="68" spans="1:7" x14ac:dyDescent="0.25">
      <c r="A68" s="84" t="s">
        <v>243</v>
      </c>
      <c r="B68" s="85" t="s">
        <v>283</v>
      </c>
      <c r="C68" s="174" t="s">
        <v>84</v>
      </c>
      <c r="D68" s="7" t="s">
        <v>81</v>
      </c>
      <c r="E68" s="27">
        <v>75.930000000000007</v>
      </c>
      <c r="F68" s="215"/>
      <c r="G68" s="138">
        <f t="shared" si="9"/>
        <v>0</v>
      </c>
    </row>
    <row r="69" spans="1:7" x14ac:dyDescent="0.25">
      <c r="A69" s="84" t="s">
        <v>244</v>
      </c>
      <c r="B69" s="85" t="s">
        <v>285</v>
      </c>
      <c r="C69" s="174" t="s">
        <v>84</v>
      </c>
      <c r="D69" s="7" t="s">
        <v>81</v>
      </c>
      <c r="E69" s="27">
        <v>74.08</v>
      </c>
      <c r="F69" s="215"/>
      <c r="G69" s="138">
        <f t="shared" si="9"/>
        <v>0</v>
      </c>
    </row>
    <row r="70" spans="1:7" x14ac:dyDescent="0.25">
      <c r="A70" s="84" t="s">
        <v>245</v>
      </c>
      <c r="B70" s="85" t="s">
        <v>286</v>
      </c>
      <c r="C70" s="174" t="s">
        <v>84</v>
      </c>
      <c r="D70" s="7" t="s">
        <v>81</v>
      </c>
      <c r="E70" s="27">
        <v>80.44</v>
      </c>
      <c r="F70" s="215"/>
      <c r="G70" s="138">
        <f t="shared" si="9"/>
        <v>0</v>
      </c>
    </row>
    <row r="71" spans="1:7" x14ac:dyDescent="0.25">
      <c r="A71" s="84" t="s">
        <v>246</v>
      </c>
      <c r="B71" s="85" t="s">
        <v>287</v>
      </c>
      <c r="C71" s="174" t="s">
        <v>84</v>
      </c>
      <c r="D71" s="7" t="s">
        <v>81</v>
      </c>
      <c r="E71" s="27">
        <v>87.22</v>
      </c>
      <c r="F71" s="215"/>
      <c r="G71" s="138">
        <f t="shared" si="9"/>
        <v>0</v>
      </c>
    </row>
    <row r="72" spans="1:7" x14ac:dyDescent="0.25">
      <c r="A72" s="84" t="s">
        <v>247</v>
      </c>
      <c r="B72" s="85" t="s">
        <v>284</v>
      </c>
      <c r="C72" s="174" t="s">
        <v>84</v>
      </c>
      <c r="D72" s="7" t="s">
        <v>81</v>
      </c>
      <c r="E72" s="27">
        <v>35.49</v>
      </c>
      <c r="F72" s="215"/>
      <c r="G72" s="138">
        <f t="shared" si="9"/>
        <v>0</v>
      </c>
    </row>
    <row r="73" spans="1:7" x14ac:dyDescent="0.25">
      <c r="A73" s="84" t="s">
        <v>248</v>
      </c>
      <c r="B73" s="85" t="s">
        <v>288</v>
      </c>
      <c r="C73" s="174" t="s">
        <v>84</v>
      </c>
      <c r="D73" s="7" t="s">
        <v>81</v>
      </c>
      <c r="E73" s="27">
        <v>34.58</v>
      </c>
      <c r="F73" s="215"/>
      <c r="G73" s="138">
        <f t="shared" si="9"/>
        <v>0</v>
      </c>
    </row>
    <row r="74" spans="1:7" x14ac:dyDescent="0.25">
      <c r="A74" s="84" t="s">
        <v>249</v>
      </c>
      <c r="B74" s="85" t="s">
        <v>289</v>
      </c>
      <c r="C74" s="174" t="s">
        <v>84</v>
      </c>
      <c r="D74" s="7" t="s">
        <v>81</v>
      </c>
      <c r="E74" s="27">
        <v>36.979999999999997</v>
      </c>
      <c r="F74" s="215"/>
      <c r="G74" s="138">
        <f t="shared" si="9"/>
        <v>0</v>
      </c>
    </row>
    <row r="75" spans="1:7" x14ac:dyDescent="0.25">
      <c r="A75" s="84" t="s">
        <v>465</v>
      </c>
      <c r="B75" s="85" t="s">
        <v>290</v>
      </c>
      <c r="C75" s="174" t="s">
        <v>84</v>
      </c>
      <c r="D75" s="7" t="s">
        <v>81</v>
      </c>
      <c r="E75" s="27">
        <v>27.54</v>
      </c>
      <c r="F75" s="215"/>
      <c r="G75" s="138">
        <f t="shared" si="9"/>
        <v>0</v>
      </c>
    </row>
    <row r="76" spans="1:7" x14ac:dyDescent="0.25">
      <c r="A76" s="84" t="s">
        <v>466</v>
      </c>
      <c r="B76" s="85" t="s">
        <v>291</v>
      </c>
      <c r="C76" s="174" t="s">
        <v>84</v>
      </c>
      <c r="D76" s="7" t="s">
        <v>81</v>
      </c>
      <c r="E76" s="27">
        <v>81.349999999999994</v>
      </c>
      <c r="F76" s="215"/>
      <c r="G76" s="138">
        <f t="shared" si="9"/>
        <v>0</v>
      </c>
    </row>
    <row r="77" spans="1:7" x14ac:dyDescent="0.25">
      <c r="A77" s="84" t="s">
        <v>467</v>
      </c>
      <c r="B77" s="85" t="s">
        <v>292</v>
      </c>
      <c r="C77" s="174" t="s">
        <v>84</v>
      </c>
      <c r="D77" s="7" t="s">
        <v>81</v>
      </c>
      <c r="E77" s="27">
        <v>127.89</v>
      </c>
      <c r="F77" s="215"/>
      <c r="G77" s="138">
        <f t="shared" si="9"/>
        <v>0</v>
      </c>
    </row>
    <row r="78" spans="1:7" x14ac:dyDescent="0.25">
      <c r="A78" s="84"/>
      <c r="B78" s="85"/>
      <c r="C78" s="174"/>
      <c r="D78" s="7"/>
      <c r="E78" s="27"/>
      <c r="F78" s="230"/>
      <c r="G78" s="231"/>
    </row>
    <row r="79" spans="1:7" x14ac:dyDescent="0.25">
      <c r="A79" s="88"/>
      <c r="B79" s="85" t="s">
        <v>333</v>
      </c>
      <c r="C79" s="175"/>
      <c r="D79" s="7"/>
      <c r="E79" s="27"/>
      <c r="F79" s="90"/>
      <c r="G79" s="91"/>
    </row>
    <row r="80" spans="1:7" x14ac:dyDescent="0.25">
      <c r="A80" s="84" t="s">
        <v>468</v>
      </c>
      <c r="B80" s="85" t="s">
        <v>331</v>
      </c>
      <c r="C80" s="174" t="s">
        <v>84</v>
      </c>
      <c r="D80" s="7" t="s">
        <v>82</v>
      </c>
      <c r="E80" s="27">
        <f>31.6+12.92</f>
        <v>44.52</v>
      </c>
      <c r="F80" s="215"/>
      <c r="G80" s="138">
        <f t="shared" ref="G80:G86" si="10">F80*SUM(E80)</f>
        <v>0</v>
      </c>
    </row>
    <row r="81" spans="1:7" x14ac:dyDescent="0.25">
      <c r="A81" s="84" t="s">
        <v>469</v>
      </c>
      <c r="B81" s="85" t="s">
        <v>377</v>
      </c>
      <c r="C81" s="174" t="s">
        <v>84</v>
      </c>
      <c r="D81" s="7" t="s">
        <v>82</v>
      </c>
      <c r="E81" s="27">
        <f>116.65+54.941</f>
        <v>171.59100000000001</v>
      </c>
      <c r="F81" s="215"/>
      <c r="G81" s="138">
        <f t="shared" si="10"/>
        <v>0</v>
      </c>
    </row>
    <row r="82" spans="1:7" x14ac:dyDescent="0.25">
      <c r="A82" s="84" t="s">
        <v>470</v>
      </c>
      <c r="B82" s="85" t="s">
        <v>376</v>
      </c>
      <c r="C82" s="174" t="s">
        <v>84</v>
      </c>
      <c r="D82" s="7" t="s">
        <v>208</v>
      </c>
      <c r="E82" s="27">
        <v>4</v>
      </c>
      <c r="F82" s="215"/>
      <c r="G82" s="138">
        <f t="shared" si="10"/>
        <v>0</v>
      </c>
    </row>
    <row r="83" spans="1:7" x14ac:dyDescent="0.25">
      <c r="A83" s="84" t="s">
        <v>471</v>
      </c>
      <c r="B83" s="85" t="s">
        <v>379</v>
      </c>
      <c r="C83" s="174" t="s">
        <v>84</v>
      </c>
      <c r="D83" s="7" t="s">
        <v>209</v>
      </c>
      <c r="E83" s="27">
        <f>101.75+50.716</f>
        <v>152.46600000000001</v>
      </c>
      <c r="F83" s="215"/>
      <c r="G83" s="138">
        <f t="shared" si="10"/>
        <v>0</v>
      </c>
    </row>
    <row r="84" spans="1:7" x14ac:dyDescent="0.25">
      <c r="A84" s="84" t="s">
        <v>472</v>
      </c>
      <c r="B84" s="85" t="s">
        <v>378</v>
      </c>
      <c r="C84" s="174" t="s">
        <v>84</v>
      </c>
      <c r="D84" s="7" t="s">
        <v>208</v>
      </c>
      <c r="E84" s="27">
        <v>4</v>
      </c>
      <c r="F84" s="215"/>
      <c r="G84" s="138">
        <f t="shared" si="10"/>
        <v>0</v>
      </c>
    </row>
    <row r="85" spans="1:7" x14ac:dyDescent="0.25">
      <c r="A85" s="84" t="s">
        <v>473</v>
      </c>
      <c r="B85" s="85" t="s">
        <v>381</v>
      </c>
      <c r="C85" s="174" t="s">
        <v>84</v>
      </c>
      <c r="D85" s="7" t="s">
        <v>82</v>
      </c>
      <c r="E85" s="27">
        <v>116.65</v>
      </c>
      <c r="F85" s="215"/>
      <c r="G85" s="138">
        <f t="shared" si="10"/>
        <v>0</v>
      </c>
    </row>
    <row r="86" spans="1:7" x14ac:dyDescent="0.25">
      <c r="A86" s="84" t="s">
        <v>474</v>
      </c>
      <c r="B86" s="85" t="s">
        <v>380</v>
      </c>
      <c r="C86" s="174" t="s">
        <v>84</v>
      </c>
      <c r="D86" s="7" t="s">
        <v>82</v>
      </c>
      <c r="E86" s="27">
        <v>116.65</v>
      </c>
      <c r="F86" s="215"/>
      <c r="G86" s="138">
        <f t="shared" si="10"/>
        <v>0</v>
      </c>
    </row>
    <row r="87" spans="1:7" x14ac:dyDescent="0.25">
      <c r="A87" s="84"/>
      <c r="B87" s="85"/>
      <c r="C87" s="174"/>
      <c r="D87" s="7"/>
      <c r="E87" s="27"/>
      <c r="F87" s="222"/>
      <c r="G87" s="136"/>
    </row>
    <row r="88" spans="1:7" x14ac:dyDescent="0.25">
      <c r="A88" s="84"/>
      <c r="B88" s="85"/>
      <c r="C88" s="174"/>
      <c r="D88" s="7"/>
      <c r="E88" s="27"/>
      <c r="F88" s="230"/>
      <c r="G88" s="231"/>
    </row>
    <row r="89" spans="1:7" x14ac:dyDescent="0.25">
      <c r="A89" s="88" t="s">
        <v>168</v>
      </c>
      <c r="B89" s="89" t="s">
        <v>194</v>
      </c>
      <c r="C89" s="175"/>
      <c r="D89" s="7"/>
      <c r="E89" s="27"/>
      <c r="F89" s="90"/>
      <c r="G89" s="91"/>
    </row>
    <row r="90" spans="1:7" x14ac:dyDescent="0.25">
      <c r="A90" s="84" t="s">
        <v>176</v>
      </c>
      <c r="B90" s="85" t="s">
        <v>293</v>
      </c>
      <c r="C90" s="174" t="s">
        <v>84</v>
      </c>
      <c r="D90" s="7" t="s">
        <v>81</v>
      </c>
      <c r="E90" s="27">
        <v>143.88</v>
      </c>
      <c r="F90" s="215"/>
      <c r="G90" s="138">
        <f t="shared" ref="G90:G94" si="11">F90*SUM(E90)</f>
        <v>0</v>
      </c>
    </row>
    <row r="91" spans="1:7" x14ac:dyDescent="0.25">
      <c r="A91" s="84" t="s">
        <v>177</v>
      </c>
      <c r="B91" s="85" t="s">
        <v>295</v>
      </c>
      <c r="C91" s="174" t="s">
        <v>84</v>
      </c>
      <c r="D91" s="7" t="s">
        <v>81</v>
      </c>
      <c r="E91" s="27">
        <v>282.42</v>
      </c>
      <c r="F91" s="215"/>
      <c r="G91" s="138">
        <f t="shared" si="11"/>
        <v>0</v>
      </c>
    </row>
    <row r="92" spans="1:7" x14ac:dyDescent="0.25">
      <c r="A92" s="84" t="s">
        <v>178</v>
      </c>
      <c r="B92" s="85" t="s">
        <v>296</v>
      </c>
      <c r="C92" s="174" t="s">
        <v>84</v>
      </c>
      <c r="D92" s="7" t="s">
        <v>81</v>
      </c>
      <c r="E92" s="27">
        <v>105.02</v>
      </c>
      <c r="F92" s="215"/>
      <c r="G92" s="138">
        <f t="shared" si="11"/>
        <v>0</v>
      </c>
    </row>
    <row r="93" spans="1:7" x14ac:dyDescent="0.25">
      <c r="A93" s="84" t="s">
        <v>179</v>
      </c>
      <c r="B93" s="85" t="s">
        <v>297</v>
      </c>
      <c r="C93" s="174" t="s">
        <v>84</v>
      </c>
      <c r="D93" s="7" t="s">
        <v>81</v>
      </c>
      <c r="E93" s="27">
        <v>80.11</v>
      </c>
      <c r="F93" s="215"/>
      <c r="G93" s="138">
        <f t="shared" si="11"/>
        <v>0</v>
      </c>
    </row>
    <row r="94" spans="1:7" x14ac:dyDescent="0.25">
      <c r="A94" s="84" t="s">
        <v>237</v>
      </c>
      <c r="B94" s="85" t="s">
        <v>298</v>
      </c>
      <c r="C94" s="174" t="s">
        <v>84</v>
      </c>
      <c r="D94" s="7" t="s">
        <v>81</v>
      </c>
      <c r="E94" s="27">
        <v>67.02</v>
      </c>
      <c r="F94" s="215"/>
      <c r="G94" s="138">
        <f t="shared" si="11"/>
        <v>0</v>
      </c>
    </row>
    <row r="95" spans="1:7" x14ac:dyDescent="0.25">
      <c r="A95" s="84" t="s">
        <v>238</v>
      </c>
      <c r="B95" s="85" t="s">
        <v>294</v>
      </c>
      <c r="C95" s="174" t="s">
        <v>84</v>
      </c>
      <c r="D95" s="7" t="s">
        <v>81</v>
      </c>
      <c r="E95" s="27">
        <v>294.54000000000002</v>
      </c>
      <c r="F95" s="215"/>
      <c r="G95" s="138">
        <f>F95*SUM(E95)</f>
        <v>0</v>
      </c>
    </row>
    <row r="96" spans="1:7" x14ac:dyDescent="0.25">
      <c r="A96" s="84" t="s">
        <v>239</v>
      </c>
      <c r="B96" s="85" t="s">
        <v>299</v>
      </c>
      <c r="C96" s="174" t="s">
        <v>84</v>
      </c>
      <c r="D96" s="7" t="s">
        <v>81</v>
      </c>
      <c r="E96" s="27">
        <v>578.14</v>
      </c>
      <c r="F96" s="215"/>
      <c r="G96" s="138">
        <f t="shared" ref="G96:G99" si="12">F96*SUM(E96)</f>
        <v>0</v>
      </c>
    </row>
    <row r="97" spans="1:7" x14ac:dyDescent="0.25">
      <c r="A97" s="84" t="s">
        <v>240</v>
      </c>
      <c r="B97" s="85" t="s">
        <v>302</v>
      </c>
      <c r="C97" s="174" t="s">
        <v>84</v>
      </c>
      <c r="D97" s="7" t="s">
        <v>81</v>
      </c>
      <c r="E97" s="27">
        <v>209.28</v>
      </c>
      <c r="F97" s="215"/>
      <c r="G97" s="138">
        <f t="shared" si="12"/>
        <v>0</v>
      </c>
    </row>
    <row r="98" spans="1:7" x14ac:dyDescent="0.25">
      <c r="A98" s="84" t="s">
        <v>241</v>
      </c>
      <c r="B98" s="85" t="s">
        <v>300</v>
      </c>
      <c r="C98" s="174" t="s">
        <v>84</v>
      </c>
      <c r="D98" s="7" t="s">
        <v>81</v>
      </c>
      <c r="E98" s="27">
        <v>207.02</v>
      </c>
      <c r="F98" s="215"/>
      <c r="G98" s="138">
        <f t="shared" si="12"/>
        <v>0</v>
      </c>
    </row>
    <row r="99" spans="1:7" x14ac:dyDescent="0.25">
      <c r="A99" s="84" t="s">
        <v>242</v>
      </c>
      <c r="B99" s="85" t="s">
        <v>301</v>
      </c>
      <c r="C99" s="174" t="s">
        <v>84</v>
      </c>
      <c r="D99" s="7" t="s">
        <v>81</v>
      </c>
      <c r="E99" s="27">
        <v>217.12</v>
      </c>
      <c r="F99" s="215"/>
      <c r="G99" s="138">
        <f t="shared" si="12"/>
        <v>0</v>
      </c>
    </row>
    <row r="100" spans="1:7" x14ac:dyDescent="0.25">
      <c r="A100" s="84"/>
      <c r="B100" s="85"/>
      <c r="C100" s="174"/>
      <c r="D100" s="7"/>
      <c r="E100" s="27"/>
      <c r="F100" s="222"/>
      <c r="G100" s="139"/>
    </row>
    <row r="101" spans="1:7" x14ac:dyDescent="0.25">
      <c r="A101" s="88"/>
      <c r="B101" s="85" t="s">
        <v>332</v>
      </c>
      <c r="C101" s="175"/>
      <c r="D101" s="7"/>
      <c r="E101" s="27"/>
      <c r="F101" s="90"/>
      <c r="G101" s="91"/>
    </row>
    <row r="102" spans="1:7" x14ac:dyDescent="0.25">
      <c r="A102" s="84" t="s">
        <v>250</v>
      </c>
      <c r="B102" s="85" t="s">
        <v>331</v>
      </c>
      <c r="C102" s="174" t="s">
        <v>84</v>
      </c>
      <c r="D102" s="7" t="s">
        <v>82</v>
      </c>
      <c r="E102" s="27">
        <v>51.8</v>
      </c>
      <c r="F102" s="215"/>
      <c r="G102" s="138">
        <f t="shared" ref="G102:G108" si="13">F102*SUM(E102)</f>
        <v>0</v>
      </c>
    </row>
    <row r="103" spans="1:7" x14ac:dyDescent="0.25">
      <c r="A103" s="84" t="s">
        <v>251</v>
      </c>
      <c r="B103" s="85" t="s">
        <v>377</v>
      </c>
      <c r="C103" s="174" t="s">
        <v>84</v>
      </c>
      <c r="D103" s="7" t="s">
        <v>82</v>
      </c>
      <c r="E103" s="27">
        <v>153</v>
      </c>
      <c r="F103" s="215"/>
      <c r="G103" s="138">
        <f t="shared" si="13"/>
        <v>0</v>
      </c>
    </row>
    <row r="104" spans="1:7" x14ac:dyDescent="0.25">
      <c r="A104" s="84" t="s">
        <v>252</v>
      </c>
      <c r="B104" s="85" t="s">
        <v>376</v>
      </c>
      <c r="C104" s="174" t="s">
        <v>84</v>
      </c>
      <c r="D104" s="7" t="s">
        <v>208</v>
      </c>
      <c r="E104" s="27">
        <v>4</v>
      </c>
      <c r="F104" s="215"/>
      <c r="G104" s="138">
        <f t="shared" si="13"/>
        <v>0</v>
      </c>
    </row>
    <row r="105" spans="1:7" x14ac:dyDescent="0.25">
      <c r="A105" s="84" t="s">
        <v>253</v>
      </c>
      <c r="B105" s="85" t="s">
        <v>379</v>
      </c>
      <c r="C105" s="174" t="s">
        <v>84</v>
      </c>
      <c r="D105" s="7" t="s">
        <v>209</v>
      </c>
      <c r="E105" s="27">
        <v>120.52</v>
      </c>
      <c r="F105" s="215"/>
      <c r="G105" s="138">
        <f t="shared" si="13"/>
        <v>0</v>
      </c>
    </row>
    <row r="106" spans="1:7" x14ac:dyDescent="0.25">
      <c r="A106" s="84" t="s">
        <v>254</v>
      </c>
      <c r="B106" s="85" t="s">
        <v>378</v>
      </c>
      <c r="C106" s="174" t="s">
        <v>84</v>
      </c>
      <c r="D106" s="7" t="s">
        <v>208</v>
      </c>
      <c r="E106" s="27">
        <v>4</v>
      </c>
      <c r="F106" s="215"/>
      <c r="G106" s="138">
        <f t="shared" si="13"/>
        <v>0</v>
      </c>
    </row>
    <row r="107" spans="1:7" x14ac:dyDescent="0.25">
      <c r="A107" s="84" t="s">
        <v>255</v>
      </c>
      <c r="B107" s="85" t="s">
        <v>381</v>
      </c>
      <c r="C107" s="174" t="s">
        <v>84</v>
      </c>
      <c r="D107" s="7" t="s">
        <v>82</v>
      </c>
      <c r="E107" s="27">
        <v>151.63999999999999</v>
      </c>
      <c r="F107" s="215"/>
      <c r="G107" s="138">
        <f t="shared" si="13"/>
        <v>0</v>
      </c>
    </row>
    <row r="108" spans="1:7" x14ac:dyDescent="0.25">
      <c r="A108" s="84" t="s">
        <v>256</v>
      </c>
      <c r="B108" s="85" t="s">
        <v>380</v>
      </c>
      <c r="C108" s="174" t="s">
        <v>84</v>
      </c>
      <c r="D108" s="7" t="s">
        <v>82</v>
      </c>
      <c r="E108" s="27">
        <v>151.63999999999999</v>
      </c>
      <c r="F108" s="215"/>
      <c r="G108" s="138">
        <f t="shared" si="13"/>
        <v>0</v>
      </c>
    </row>
    <row r="109" spans="1:7" x14ac:dyDescent="0.25">
      <c r="A109" s="84"/>
      <c r="B109" s="179"/>
      <c r="C109" s="181"/>
      <c r="D109" s="8"/>
      <c r="E109" s="27"/>
      <c r="F109" s="225"/>
      <c r="G109" s="224"/>
    </row>
    <row r="110" spans="1:7" x14ac:dyDescent="0.25">
      <c r="A110" s="192"/>
      <c r="B110" s="223"/>
      <c r="C110" s="191"/>
      <c r="D110" s="40"/>
      <c r="E110" s="27"/>
      <c r="F110" s="90"/>
      <c r="G110" s="193"/>
    </row>
    <row r="111" spans="1:7" x14ac:dyDescent="0.25">
      <c r="A111" s="92"/>
      <c r="B111" s="168" t="s">
        <v>79</v>
      </c>
      <c r="C111" s="189"/>
      <c r="D111" s="6"/>
      <c r="E111" s="28"/>
      <c r="F111" s="94"/>
      <c r="G111" s="190">
        <f>SUM(G7:G109)</f>
        <v>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5" fitToHeight="0" orientation="portrait" r:id="rId1"/>
  <headerFooter>
    <oddFooter>&amp;Cside &amp;P af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theme="8" tint="0.79998168889431442"/>
    <pageSetUpPr fitToPage="1"/>
  </sheetPr>
  <dimension ref="A1:K36"/>
  <sheetViews>
    <sheetView zoomScaleNormal="100" zoomScaleSheetLayoutView="100" workbookViewId="0">
      <selection activeCell="O26" sqref="O26:O27"/>
    </sheetView>
  </sheetViews>
  <sheetFormatPr defaultRowHeight="15" x14ac:dyDescent="0.25"/>
  <cols>
    <col min="1" max="1" width="10.28515625" style="5" customWidth="1"/>
    <col min="2" max="2" width="50.28515625" style="5" customWidth="1"/>
    <col min="3" max="3" width="4.42578125" style="5" customWidth="1"/>
    <col min="4" max="4" width="9.140625" style="5"/>
    <col min="5" max="5" width="11.7109375" style="32" customWidth="1"/>
    <col min="6" max="6" width="14.28515625" style="11" bestFit="1" customWidth="1"/>
    <col min="7" max="7" width="15.7109375" style="23" customWidth="1"/>
  </cols>
  <sheetData>
    <row r="1" spans="1:11" ht="30" customHeight="1" x14ac:dyDescent="0.25">
      <c r="A1" s="2"/>
      <c r="B1" s="2"/>
      <c r="C1" s="2"/>
      <c r="D1" s="2"/>
      <c r="E1" s="148"/>
      <c r="G1" s="48" t="s">
        <v>211</v>
      </c>
    </row>
    <row r="2" spans="1:11" x14ac:dyDescent="0.25">
      <c r="A2" s="49" t="str">
        <f>Samleside!$A$2</f>
        <v>Ulvsundvej 1, 6715 Esbjerg N</v>
      </c>
      <c r="B2" s="2"/>
      <c r="C2" s="2"/>
      <c r="D2" s="2"/>
      <c r="E2" s="30"/>
      <c r="F2" s="12"/>
    </row>
    <row r="3" spans="1:11" x14ac:dyDescent="0.25">
      <c r="A3" s="49" t="str">
        <f>Samleside!$A$3</f>
        <v>Tlf. 7474 7474, E-mail post@dinforsyning.dk</v>
      </c>
      <c r="B3" s="2"/>
      <c r="C3" s="2"/>
      <c r="D3" s="2"/>
      <c r="E3" s="30"/>
      <c r="F3" s="12"/>
      <c r="G3" s="22"/>
    </row>
    <row r="5" spans="1:11" x14ac:dyDescent="0.25">
      <c r="A5" s="17"/>
      <c r="B5" s="163"/>
      <c r="C5" s="17"/>
      <c r="D5" s="17"/>
      <c r="E5" s="149"/>
      <c r="F5" s="18"/>
      <c r="G5" s="24"/>
    </row>
    <row r="6" spans="1:11" ht="24.75" x14ac:dyDescent="0.25">
      <c r="A6" s="19" t="s">
        <v>47</v>
      </c>
      <c r="B6" s="20" t="s">
        <v>48</v>
      </c>
      <c r="C6" s="169" t="s">
        <v>49</v>
      </c>
      <c r="D6" s="19" t="s">
        <v>50</v>
      </c>
      <c r="E6" s="150" t="s">
        <v>51</v>
      </c>
      <c r="F6" s="21" t="s">
        <v>52</v>
      </c>
      <c r="G6" s="25" t="s">
        <v>53</v>
      </c>
    </row>
    <row r="7" spans="1:11" ht="24" x14ac:dyDescent="0.25">
      <c r="A7" s="84"/>
      <c r="B7" s="85" t="s">
        <v>315</v>
      </c>
      <c r="C7" s="177"/>
      <c r="D7" s="7"/>
      <c r="E7" s="151"/>
      <c r="F7" s="86"/>
      <c r="G7" s="87"/>
    </row>
    <row r="8" spans="1:11" x14ac:dyDescent="0.25">
      <c r="A8" s="88">
        <v>4</v>
      </c>
      <c r="B8" s="89" t="s">
        <v>212</v>
      </c>
      <c r="C8" s="171"/>
      <c r="D8" s="7"/>
      <c r="E8" s="100"/>
      <c r="F8" s="86"/>
      <c r="G8" s="87"/>
    </row>
    <row r="9" spans="1:11" x14ac:dyDescent="0.25">
      <c r="A9" s="88" t="s">
        <v>180</v>
      </c>
      <c r="B9" s="89" t="s">
        <v>192</v>
      </c>
      <c r="C9" s="171"/>
      <c r="D9" s="7"/>
      <c r="E9" s="100"/>
      <c r="F9" s="86"/>
      <c r="G9" s="87"/>
    </row>
    <row r="10" spans="1:11" x14ac:dyDescent="0.25">
      <c r="A10" s="84" t="s">
        <v>181</v>
      </c>
      <c r="B10" s="85" t="s">
        <v>375</v>
      </c>
      <c r="C10" s="171"/>
      <c r="D10" s="7" t="s">
        <v>80</v>
      </c>
      <c r="E10" s="220">
        <v>680</v>
      </c>
      <c r="F10" s="215"/>
      <c r="G10" s="135">
        <f t="shared" ref="G10:G12" si="0">F10*SUM(E10)</f>
        <v>0</v>
      </c>
    </row>
    <row r="11" spans="1:11" x14ac:dyDescent="0.25">
      <c r="A11" s="84" t="s">
        <v>182</v>
      </c>
      <c r="B11" s="85" t="s">
        <v>213</v>
      </c>
      <c r="C11" s="171"/>
      <c r="D11" s="7" t="s">
        <v>81</v>
      </c>
      <c r="E11" s="220">
        <f>SUM('3. Sinusplader, produktion'!E10:E25)</f>
        <v>6676.8399999999992</v>
      </c>
      <c r="F11" s="215"/>
      <c r="G11" s="135">
        <f t="shared" si="0"/>
        <v>0</v>
      </c>
    </row>
    <row r="12" spans="1:11" x14ac:dyDescent="0.25">
      <c r="A12" s="84" t="s">
        <v>183</v>
      </c>
      <c r="B12" s="85" t="s">
        <v>476</v>
      </c>
      <c r="C12" s="171"/>
      <c r="D12" s="7" t="s">
        <v>80</v>
      </c>
      <c r="E12" s="220">
        <v>3</v>
      </c>
      <c r="F12" s="215"/>
      <c r="G12" s="135">
        <f t="shared" si="0"/>
        <v>0</v>
      </c>
    </row>
    <row r="13" spans="1:11" x14ac:dyDescent="0.25">
      <c r="A13" s="84"/>
      <c r="B13" s="85"/>
      <c r="C13" s="171"/>
      <c r="D13" s="7"/>
      <c r="E13" s="221"/>
      <c r="F13" s="86"/>
      <c r="G13" s="142"/>
      <c r="K13" t="s">
        <v>160</v>
      </c>
    </row>
    <row r="14" spans="1:11" x14ac:dyDescent="0.25">
      <c r="A14" s="88" t="s">
        <v>305</v>
      </c>
      <c r="B14" s="89" t="s">
        <v>159</v>
      </c>
      <c r="C14" s="171"/>
      <c r="D14" s="7"/>
      <c r="E14" s="100"/>
      <c r="F14" s="86"/>
      <c r="G14" s="87"/>
    </row>
    <row r="15" spans="1:11" x14ac:dyDescent="0.25">
      <c r="A15" s="84" t="s">
        <v>184</v>
      </c>
      <c r="B15" s="85" t="s">
        <v>375</v>
      </c>
      <c r="C15" s="171"/>
      <c r="D15" s="7" t="s">
        <v>80</v>
      </c>
      <c r="E15" s="220">
        <v>329</v>
      </c>
      <c r="F15" s="215"/>
      <c r="G15" s="135">
        <f t="shared" ref="G15:G17" si="1">F15*SUM(E15)</f>
        <v>0</v>
      </c>
    </row>
    <row r="16" spans="1:11" x14ac:dyDescent="0.25">
      <c r="A16" s="84" t="s">
        <v>185</v>
      </c>
      <c r="B16" s="85" t="s">
        <v>213</v>
      </c>
      <c r="C16" s="171"/>
      <c r="D16" s="7" t="s">
        <v>81</v>
      </c>
      <c r="E16" s="220">
        <f>SUM('3. Sinusplader, produktion'!E38:E45)</f>
        <v>2820.06</v>
      </c>
      <c r="F16" s="215"/>
      <c r="G16" s="135">
        <f t="shared" si="1"/>
        <v>0</v>
      </c>
    </row>
    <row r="17" spans="1:10" x14ac:dyDescent="0.25">
      <c r="A17" s="84" t="s">
        <v>308</v>
      </c>
      <c r="B17" s="85" t="s">
        <v>476</v>
      </c>
      <c r="C17" s="171"/>
      <c r="D17" s="7" t="s">
        <v>80</v>
      </c>
      <c r="E17" s="220">
        <v>13</v>
      </c>
      <c r="F17" s="215"/>
      <c r="G17" s="135">
        <f t="shared" si="1"/>
        <v>0</v>
      </c>
    </row>
    <row r="18" spans="1:10" x14ac:dyDescent="0.25">
      <c r="A18" s="84"/>
      <c r="B18" s="85"/>
      <c r="C18" s="171"/>
      <c r="D18" s="7"/>
      <c r="E18" s="221"/>
      <c r="F18" s="86"/>
      <c r="G18" s="142"/>
    </row>
    <row r="19" spans="1:10" x14ac:dyDescent="0.25">
      <c r="A19" s="88" t="s">
        <v>186</v>
      </c>
      <c r="B19" s="89" t="s">
        <v>1242</v>
      </c>
      <c r="C19" s="171"/>
      <c r="D19" s="7"/>
      <c r="E19" s="100"/>
      <c r="F19" s="86"/>
      <c r="G19" s="87"/>
    </row>
    <row r="20" spans="1:10" x14ac:dyDescent="0.25">
      <c r="A20" s="84" t="s">
        <v>187</v>
      </c>
      <c r="B20" s="85" t="s">
        <v>375</v>
      </c>
      <c r="C20" s="171"/>
      <c r="D20" s="7" t="s">
        <v>80</v>
      </c>
      <c r="E20" s="220">
        <v>171</v>
      </c>
      <c r="F20" s="215"/>
      <c r="G20" s="135">
        <f t="shared" ref="G20:G22" si="2">F20*SUM(E20)</f>
        <v>0</v>
      </c>
      <c r="I20" s="233"/>
      <c r="J20" s="233"/>
    </row>
    <row r="21" spans="1:10" x14ac:dyDescent="0.25">
      <c r="A21" s="84" t="s">
        <v>189</v>
      </c>
      <c r="B21" s="85" t="s">
        <v>213</v>
      </c>
      <c r="C21" s="171"/>
      <c r="D21" s="7" t="s">
        <v>81</v>
      </c>
      <c r="E21" s="220">
        <f>SUM('3. Sinusplader, produktion'!E58:E65)+SUM('3. Sinusplader, produktion'!E68:E77)</f>
        <v>1233.75</v>
      </c>
      <c r="F21" s="215"/>
      <c r="G21" s="135">
        <f t="shared" si="2"/>
        <v>0</v>
      </c>
    </row>
    <row r="22" spans="1:10" x14ac:dyDescent="0.25">
      <c r="A22" s="84" t="s">
        <v>188</v>
      </c>
      <c r="B22" s="85" t="s">
        <v>476</v>
      </c>
      <c r="C22" s="171"/>
      <c r="D22" s="7" t="s">
        <v>80</v>
      </c>
      <c r="E22" s="220">
        <v>0</v>
      </c>
      <c r="F22" s="215"/>
      <c r="G22" s="135">
        <f t="shared" si="2"/>
        <v>0</v>
      </c>
    </row>
    <row r="23" spans="1:10" x14ac:dyDescent="0.25">
      <c r="A23" s="84"/>
      <c r="B23" s="85"/>
      <c r="C23" s="171"/>
      <c r="D23" s="7"/>
      <c r="E23" s="221"/>
      <c r="F23" s="86"/>
      <c r="G23" s="142"/>
    </row>
    <row r="24" spans="1:10" x14ac:dyDescent="0.25">
      <c r="A24" s="88" t="s">
        <v>306</v>
      </c>
      <c r="B24" s="89" t="s">
        <v>194</v>
      </c>
      <c r="C24" s="171"/>
      <c r="D24" s="7"/>
      <c r="E24" s="100"/>
      <c r="F24" s="86"/>
      <c r="G24" s="87">
        <f t="shared" ref="G24:G27" si="3">F24*SUM(E24)</f>
        <v>0</v>
      </c>
    </row>
    <row r="25" spans="1:10" x14ac:dyDescent="0.25">
      <c r="A25" s="84" t="s">
        <v>309</v>
      </c>
      <c r="B25" s="85" t="s">
        <v>375</v>
      </c>
      <c r="C25" s="171"/>
      <c r="D25" s="7" t="s">
        <v>80</v>
      </c>
      <c r="E25" s="220">
        <v>257</v>
      </c>
      <c r="F25" s="215"/>
      <c r="G25" s="135">
        <f t="shared" si="3"/>
        <v>0</v>
      </c>
    </row>
    <row r="26" spans="1:10" x14ac:dyDescent="0.25">
      <c r="A26" s="84" t="s">
        <v>310</v>
      </c>
      <c r="B26" s="85" t="s">
        <v>213</v>
      </c>
      <c r="C26" s="7"/>
      <c r="D26" s="7" t="s">
        <v>81</v>
      </c>
      <c r="E26" s="220">
        <f>SUM('3. Sinusplader, produktion'!E90:E99)</f>
        <v>2184.5500000000002</v>
      </c>
      <c r="F26" s="215"/>
      <c r="G26" s="135">
        <f t="shared" si="3"/>
        <v>0</v>
      </c>
    </row>
    <row r="27" spans="1:10" x14ac:dyDescent="0.25">
      <c r="A27" s="84" t="s">
        <v>311</v>
      </c>
      <c r="B27" s="85" t="s">
        <v>476</v>
      </c>
      <c r="C27" s="171"/>
      <c r="D27" s="7" t="s">
        <v>80</v>
      </c>
      <c r="E27" s="220">
        <v>12</v>
      </c>
      <c r="F27" s="215"/>
      <c r="G27" s="135">
        <f t="shared" si="3"/>
        <v>0</v>
      </c>
    </row>
    <row r="28" spans="1:10" x14ac:dyDescent="0.25">
      <c r="A28" s="84"/>
      <c r="B28" s="85"/>
      <c r="C28" s="171"/>
      <c r="D28" s="7"/>
      <c r="E28" s="221"/>
      <c r="F28" s="86"/>
      <c r="G28" s="142"/>
    </row>
    <row r="29" spans="1:10" x14ac:dyDescent="0.25">
      <c r="A29" s="88" t="s">
        <v>307</v>
      </c>
      <c r="B29" s="89" t="s">
        <v>83</v>
      </c>
      <c r="C29" s="171"/>
      <c r="D29" s="7"/>
      <c r="E29" s="27"/>
      <c r="F29" s="90"/>
      <c r="G29" s="136"/>
    </row>
    <row r="30" spans="1:10" ht="24" x14ac:dyDescent="0.25">
      <c r="A30" s="84" t="s">
        <v>312</v>
      </c>
      <c r="B30" s="85" t="s">
        <v>329</v>
      </c>
      <c r="C30" s="170"/>
      <c r="D30" s="7" t="s">
        <v>60</v>
      </c>
      <c r="E30" s="27">
        <v>1</v>
      </c>
      <c r="F30" s="215"/>
      <c r="G30" s="135">
        <f t="shared" ref="G30" si="4">F30*SUM(E30)</f>
        <v>0</v>
      </c>
    </row>
    <row r="31" spans="1:10" x14ac:dyDescent="0.25">
      <c r="A31" s="84"/>
      <c r="B31" s="173"/>
      <c r="C31" s="176"/>
      <c r="D31" s="7"/>
      <c r="E31" s="27"/>
      <c r="F31" s="86"/>
      <c r="G31" s="96"/>
    </row>
    <row r="32" spans="1:10" x14ac:dyDescent="0.25">
      <c r="A32" s="92"/>
      <c r="B32" s="93" t="s">
        <v>79</v>
      </c>
      <c r="C32" s="162"/>
      <c r="D32" s="6"/>
      <c r="E32" s="28"/>
      <c r="F32" s="94"/>
      <c r="G32" s="95">
        <f>SUM(G7:G30)</f>
        <v>0</v>
      </c>
    </row>
    <row r="36" spans="2:2" x14ac:dyDescent="0.25">
      <c r="B36" s="5" t="s">
        <v>160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4" fitToHeight="0" orientation="portrait" r:id="rId1"/>
  <headerFooter>
    <oddFooter>&amp;Cside &amp;P af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E4CDA-41E5-4A96-819C-4DC3768C9AC9}">
  <sheetPr>
    <tabColor theme="8" tint="0.79998168889431442"/>
    <pageSetUpPr fitToPage="1"/>
  </sheetPr>
  <dimension ref="A1:K25"/>
  <sheetViews>
    <sheetView zoomScale="110" zoomScaleNormal="110" zoomScaleSheetLayoutView="100" workbookViewId="0">
      <selection activeCell="F31" sqref="F31"/>
    </sheetView>
  </sheetViews>
  <sheetFormatPr defaultRowHeight="15" x14ac:dyDescent="0.25"/>
  <cols>
    <col min="1" max="1" width="10.28515625" style="5" customWidth="1"/>
    <col min="2" max="2" width="50.28515625" style="5" customWidth="1"/>
    <col min="3" max="3" width="4.42578125" style="5" customWidth="1"/>
    <col min="4" max="4" width="8.85546875" style="5"/>
    <col min="5" max="5" width="11.7109375" style="32" customWidth="1"/>
    <col min="6" max="6" width="14.28515625" style="11" bestFit="1" customWidth="1"/>
    <col min="7" max="7" width="15.7109375" style="23" customWidth="1"/>
  </cols>
  <sheetData>
    <row r="1" spans="1:11" ht="30" customHeight="1" x14ac:dyDescent="0.25">
      <c r="A1" s="2"/>
      <c r="B1" s="2"/>
      <c r="C1" s="2"/>
      <c r="D1" s="2"/>
      <c r="E1" s="148"/>
      <c r="G1" s="48" t="s">
        <v>303</v>
      </c>
    </row>
    <row r="2" spans="1:11" x14ac:dyDescent="0.25">
      <c r="A2" s="49" t="str">
        <f>Samleside!$A$2</f>
        <v>Ulvsundvej 1, 6715 Esbjerg N</v>
      </c>
      <c r="B2" s="2"/>
      <c r="C2" s="2"/>
      <c r="D2" s="2"/>
      <c r="E2" s="30"/>
      <c r="F2" s="12"/>
    </row>
    <row r="3" spans="1:11" x14ac:dyDescent="0.25">
      <c r="A3" s="49" t="str">
        <f>Samleside!$A$3</f>
        <v>Tlf. 7474 7474, E-mail post@dinforsyning.dk</v>
      </c>
      <c r="B3" s="2"/>
      <c r="C3" s="2"/>
      <c r="D3" s="2"/>
      <c r="E3" s="30"/>
      <c r="F3" s="12"/>
      <c r="G3" s="22"/>
    </row>
    <row r="5" spans="1:11" x14ac:dyDescent="0.25">
      <c r="A5" s="17"/>
      <c r="B5" s="163"/>
      <c r="C5" s="17"/>
      <c r="D5" s="17"/>
      <c r="E5" s="149"/>
      <c r="F5" s="18"/>
      <c r="G5" s="24"/>
    </row>
    <row r="6" spans="1:11" ht="24.75" x14ac:dyDescent="0.25">
      <c r="A6" s="19" t="s">
        <v>47</v>
      </c>
      <c r="B6" s="20" t="s">
        <v>48</v>
      </c>
      <c r="C6" s="169" t="s">
        <v>49</v>
      </c>
      <c r="D6" s="19" t="s">
        <v>50</v>
      </c>
      <c r="E6" s="150" t="s">
        <v>51</v>
      </c>
      <c r="F6" s="21" t="s">
        <v>52</v>
      </c>
      <c r="G6" s="25" t="s">
        <v>53</v>
      </c>
    </row>
    <row r="7" spans="1:11" ht="24" x14ac:dyDescent="0.25">
      <c r="A7" s="84"/>
      <c r="B7" s="85" t="s">
        <v>316</v>
      </c>
      <c r="C7" s="177"/>
      <c r="D7" s="7"/>
      <c r="E7" s="151"/>
      <c r="F7" s="86"/>
      <c r="G7" s="87"/>
    </row>
    <row r="8" spans="1:11" x14ac:dyDescent="0.25">
      <c r="A8" s="88">
        <v>5</v>
      </c>
      <c r="B8" s="89" t="s">
        <v>304</v>
      </c>
      <c r="C8" s="171"/>
      <c r="D8" s="7"/>
      <c r="E8" s="100"/>
      <c r="F8" s="86"/>
      <c r="G8" s="87"/>
    </row>
    <row r="9" spans="1:11" x14ac:dyDescent="0.25">
      <c r="A9" s="88" t="s">
        <v>190</v>
      </c>
      <c r="B9" s="89" t="s">
        <v>313</v>
      </c>
      <c r="C9" s="171"/>
      <c r="D9" s="7"/>
      <c r="E9" s="100"/>
      <c r="F9" s="86"/>
      <c r="G9" s="87"/>
    </row>
    <row r="10" spans="1:11" x14ac:dyDescent="0.25">
      <c r="A10" s="84" t="s">
        <v>191</v>
      </c>
      <c r="B10" s="85" t="s">
        <v>453</v>
      </c>
      <c r="C10" s="171"/>
      <c r="D10" s="7" t="s">
        <v>82</v>
      </c>
      <c r="E10" s="220">
        <f>'3. Sinusplader, produktion'!E29+'3. Sinusplader, produktion'!E33</f>
        <v>919.93000000000006</v>
      </c>
      <c r="F10" s="215"/>
      <c r="G10" s="135">
        <f t="shared" ref="G10:G11" si="0">F10*SUM(E10)</f>
        <v>0</v>
      </c>
      <c r="I10" s="233"/>
      <c r="J10" s="233"/>
      <c r="K10" s="233"/>
    </row>
    <row r="11" spans="1:11" x14ac:dyDescent="0.25">
      <c r="A11" s="84" t="s">
        <v>322</v>
      </c>
      <c r="B11" s="85" t="s">
        <v>212</v>
      </c>
      <c r="C11" s="171"/>
      <c r="D11" s="7"/>
      <c r="E11" s="220"/>
      <c r="F11" s="215"/>
      <c r="G11" s="135">
        <f t="shared" si="0"/>
        <v>0</v>
      </c>
      <c r="I11" s="233"/>
      <c r="J11" s="233"/>
      <c r="K11" s="233"/>
    </row>
    <row r="12" spans="1:11" x14ac:dyDescent="0.25">
      <c r="A12" s="84"/>
      <c r="B12" s="85"/>
      <c r="C12" s="171"/>
      <c r="D12" s="220"/>
      <c r="E12" s="220"/>
      <c r="F12" s="222"/>
      <c r="G12" s="136"/>
      <c r="I12" s="233"/>
      <c r="J12" s="233"/>
      <c r="K12" s="233"/>
    </row>
    <row r="13" spans="1:11" x14ac:dyDescent="0.25">
      <c r="A13" s="88" t="s">
        <v>319</v>
      </c>
      <c r="B13" s="89" t="s">
        <v>159</v>
      </c>
      <c r="C13" s="171"/>
      <c r="D13" s="7"/>
      <c r="E13" s="100"/>
      <c r="F13" s="86"/>
      <c r="G13" s="87"/>
      <c r="I13" s="233"/>
      <c r="J13" s="233"/>
      <c r="K13" s="233"/>
    </row>
    <row r="14" spans="1:11" x14ac:dyDescent="0.25">
      <c r="A14" s="84" t="s">
        <v>323</v>
      </c>
      <c r="B14" s="85" t="s">
        <v>453</v>
      </c>
      <c r="C14" s="171"/>
      <c r="D14" s="7" t="s">
        <v>82</v>
      </c>
      <c r="E14" s="220">
        <f>'3. Sinusplader, produktion'!E49+'3. Sinusplader, produktion'!E53</f>
        <v>340.12599999999998</v>
      </c>
      <c r="F14" s="215"/>
      <c r="G14" s="135">
        <f t="shared" ref="G14:G19" si="1">F14*SUM(E14)</f>
        <v>0</v>
      </c>
      <c r="I14" s="233"/>
      <c r="J14" s="233"/>
      <c r="K14" s="233"/>
    </row>
    <row r="15" spans="1:11" x14ac:dyDescent="0.25">
      <c r="A15" s="84" t="s">
        <v>324</v>
      </c>
      <c r="B15" s="85" t="s">
        <v>212</v>
      </c>
      <c r="C15" s="171"/>
      <c r="D15" s="7"/>
      <c r="E15" s="220"/>
      <c r="F15" s="215"/>
      <c r="G15" s="135">
        <f t="shared" si="1"/>
        <v>0</v>
      </c>
      <c r="I15" s="233"/>
      <c r="J15" s="233"/>
      <c r="K15" s="233"/>
    </row>
    <row r="16" spans="1:11" x14ac:dyDescent="0.25">
      <c r="A16" s="84"/>
      <c r="B16" s="218"/>
      <c r="C16" s="171"/>
      <c r="D16" s="7"/>
      <c r="E16" s="220"/>
      <c r="F16" s="222"/>
      <c r="G16" s="136"/>
      <c r="I16" s="233"/>
      <c r="J16" s="233"/>
      <c r="K16" s="233"/>
    </row>
    <row r="17" spans="1:11" x14ac:dyDescent="0.25">
      <c r="A17" s="88" t="s">
        <v>320</v>
      </c>
      <c r="B17" s="89" t="s">
        <v>314</v>
      </c>
      <c r="C17" s="171"/>
      <c r="D17" s="7"/>
      <c r="E17" s="100"/>
      <c r="F17" s="86"/>
      <c r="G17" s="87"/>
      <c r="I17" s="233"/>
      <c r="J17" s="233"/>
      <c r="K17" s="233"/>
    </row>
    <row r="18" spans="1:11" x14ac:dyDescent="0.25">
      <c r="A18" s="84" t="s">
        <v>325</v>
      </c>
      <c r="B18" s="85" t="s">
        <v>453</v>
      </c>
      <c r="C18" s="171"/>
      <c r="D18" s="7" t="s">
        <v>82</v>
      </c>
      <c r="E18" s="220">
        <f>'3. Sinusplader, produktion'!E81+'3. Sinusplader, produktion'!E85</f>
        <v>288.24099999999999</v>
      </c>
      <c r="F18" s="215"/>
      <c r="G18" s="135">
        <f t="shared" si="1"/>
        <v>0</v>
      </c>
      <c r="I18" s="233"/>
      <c r="J18" s="233"/>
      <c r="K18" s="233"/>
    </row>
    <row r="19" spans="1:11" x14ac:dyDescent="0.25">
      <c r="A19" s="84" t="s">
        <v>326</v>
      </c>
      <c r="B19" s="85" t="s">
        <v>212</v>
      </c>
      <c r="C19" s="171"/>
      <c r="D19" s="7"/>
      <c r="E19" s="220"/>
      <c r="F19" s="215"/>
      <c r="G19" s="135">
        <f t="shared" si="1"/>
        <v>0</v>
      </c>
      <c r="I19" s="233"/>
      <c r="J19" s="233"/>
      <c r="K19" s="233"/>
    </row>
    <row r="20" spans="1:11" x14ac:dyDescent="0.25">
      <c r="A20" s="84"/>
      <c r="B20" s="85"/>
      <c r="C20" s="171"/>
      <c r="D20" s="7"/>
      <c r="E20" s="220"/>
      <c r="F20" s="222"/>
      <c r="G20" s="136"/>
      <c r="I20" s="233"/>
      <c r="J20" s="233"/>
      <c r="K20" s="233"/>
    </row>
    <row r="21" spans="1:11" x14ac:dyDescent="0.25">
      <c r="A21" s="88" t="s">
        <v>321</v>
      </c>
      <c r="B21" s="89" t="s">
        <v>194</v>
      </c>
      <c r="C21" s="171"/>
      <c r="D21" s="7"/>
      <c r="E21" s="100"/>
      <c r="F21" s="86"/>
      <c r="G21" s="87"/>
      <c r="I21" s="233"/>
      <c r="J21" s="233"/>
      <c r="K21" s="233"/>
    </row>
    <row r="22" spans="1:11" x14ac:dyDescent="0.25">
      <c r="A22" s="84" t="s">
        <v>327</v>
      </c>
      <c r="B22" s="85" t="s">
        <v>453</v>
      </c>
      <c r="C22" s="171"/>
      <c r="D22" s="7" t="s">
        <v>82</v>
      </c>
      <c r="E22" s="220">
        <f>'3. Sinusplader, produktion'!E103+'3. Sinusplader, produktion'!E107</f>
        <v>304.64</v>
      </c>
      <c r="F22" s="215"/>
      <c r="G22" s="135">
        <f t="shared" ref="G22:G23" si="2">F22*SUM(E22)</f>
        <v>0</v>
      </c>
      <c r="I22" s="233"/>
      <c r="J22" s="233"/>
      <c r="K22" s="233"/>
    </row>
    <row r="23" spans="1:11" x14ac:dyDescent="0.25">
      <c r="A23" s="84" t="s">
        <v>328</v>
      </c>
      <c r="B23" s="85" t="s">
        <v>212</v>
      </c>
      <c r="C23" s="171"/>
      <c r="D23" s="7"/>
      <c r="E23" s="220"/>
      <c r="F23" s="215"/>
      <c r="G23" s="135">
        <f t="shared" si="2"/>
        <v>0</v>
      </c>
      <c r="I23" s="233"/>
      <c r="J23" s="233"/>
      <c r="K23" s="233"/>
    </row>
    <row r="24" spans="1:11" x14ac:dyDescent="0.25">
      <c r="A24" s="84"/>
      <c r="B24" s="85"/>
      <c r="C24" s="171"/>
      <c r="D24" s="7"/>
      <c r="E24" s="220"/>
      <c r="F24" s="222"/>
      <c r="G24" s="136"/>
    </row>
    <row r="25" spans="1:11" x14ac:dyDescent="0.25">
      <c r="A25" s="92"/>
      <c r="B25" s="93" t="s">
        <v>79</v>
      </c>
      <c r="C25" s="162"/>
      <c r="D25" s="6"/>
      <c r="E25" s="28"/>
      <c r="F25" s="94"/>
      <c r="G25" s="95">
        <f>SUM(G7:G24)</f>
        <v>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4" fitToHeight="0" orientation="portrait" r:id="rId1"/>
  <headerFooter>
    <oddFooter>&amp;Cside &amp;P af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theme="8"/>
    <pageSetUpPr fitToPage="1"/>
  </sheetPr>
  <dimension ref="A1:F49"/>
  <sheetViews>
    <sheetView view="pageBreakPreview" zoomScaleNormal="100" zoomScaleSheetLayoutView="100" workbookViewId="0">
      <selection activeCell="B35" sqref="B35"/>
    </sheetView>
  </sheetViews>
  <sheetFormatPr defaultColWidth="9.140625" defaultRowHeight="15" x14ac:dyDescent="0.25"/>
  <cols>
    <col min="1" max="1" width="10.28515625" style="186" customWidth="1"/>
    <col min="2" max="2" width="50.28515625" style="5" customWidth="1"/>
    <col min="3" max="3" width="9.140625" style="5"/>
    <col min="4" max="4" width="8.28515625" style="152" customWidth="1"/>
    <col min="5" max="5" width="18.140625" style="5" customWidth="1"/>
    <col min="6" max="6" width="17.5703125" style="32" customWidth="1"/>
  </cols>
  <sheetData>
    <row r="1" spans="1:6" ht="30" customHeight="1" x14ac:dyDescent="0.25">
      <c r="A1" s="208"/>
      <c r="B1" s="2"/>
      <c r="C1" s="2"/>
      <c r="E1" s="2"/>
      <c r="F1" s="29" t="s">
        <v>317</v>
      </c>
    </row>
    <row r="2" spans="1:6" x14ac:dyDescent="0.25">
      <c r="A2" s="209" t="str">
        <f>Samleside!$A$2</f>
        <v>Ulvsundvej 1, 6715 Esbjerg N</v>
      </c>
      <c r="B2" s="2"/>
      <c r="C2" s="2"/>
      <c r="D2" s="153"/>
      <c r="E2" s="2"/>
      <c r="F2" s="29"/>
    </row>
    <row r="3" spans="1:6" x14ac:dyDescent="0.25">
      <c r="A3" s="209" t="str">
        <f>Samleside!$A$3</f>
        <v>Tlf. 7474 7474, E-mail post@dinforsyning.dk</v>
      </c>
      <c r="B3" s="2"/>
      <c r="C3" s="2"/>
      <c r="D3" s="153"/>
      <c r="E3" s="2"/>
      <c r="F3" s="30"/>
    </row>
    <row r="4" spans="1:6" x14ac:dyDescent="0.25">
      <c r="A4" s="210"/>
      <c r="B4" s="211"/>
      <c r="C4" s="211"/>
      <c r="D4" s="212"/>
      <c r="E4" s="211"/>
      <c r="F4" s="213"/>
    </row>
    <row r="5" spans="1:6" ht="25.5" x14ac:dyDescent="0.25">
      <c r="A5" s="203" t="s">
        <v>47</v>
      </c>
      <c r="B5" s="204" t="s">
        <v>48</v>
      </c>
      <c r="C5" s="204" t="s">
        <v>50</v>
      </c>
      <c r="D5" s="205" t="s">
        <v>51</v>
      </c>
      <c r="E5" s="206" t="s">
        <v>52</v>
      </c>
      <c r="F5" s="207" t="s">
        <v>53</v>
      </c>
    </row>
    <row r="6" spans="1:6" x14ac:dyDescent="0.25">
      <c r="A6" s="183"/>
      <c r="B6" s="105"/>
      <c r="C6" s="104"/>
      <c r="D6" s="155"/>
      <c r="E6" s="106"/>
      <c r="F6" s="31"/>
    </row>
    <row r="7" spans="1:6" ht="36" x14ac:dyDescent="0.25">
      <c r="A7" s="184"/>
      <c r="B7" s="97" t="s">
        <v>85</v>
      </c>
      <c r="C7" s="34"/>
      <c r="D7" s="156"/>
      <c r="E7" s="35"/>
      <c r="F7" s="36"/>
    </row>
    <row r="8" spans="1:6" ht="60" x14ac:dyDescent="0.25">
      <c r="A8" s="185"/>
      <c r="B8" s="41" t="s">
        <v>86</v>
      </c>
      <c r="C8" s="37"/>
      <c r="D8" s="157"/>
      <c r="E8" s="38"/>
      <c r="F8" s="39"/>
    </row>
    <row r="9" spans="1:6" ht="36" x14ac:dyDescent="0.25">
      <c r="A9" s="185"/>
      <c r="B9" s="41" t="s">
        <v>87</v>
      </c>
      <c r="C9" s="37"/>
      <c r="D9" s="157"/>
      <c r="E9" s="38"/>
      <c r="F9" s="39"/>
    </row>
    <row r="10" spans="1:6" ht="72" x14ac:dyDescent="0.25">
      <c r="A10" s="185"/>
      <c r="B10" s="41" t="s">
        <v>88</v>
      </c>
      <c r="C10" s="37"/>
      <c r="D10" s="157"/>
      <c r="E10" s="38"/>
      <c r="F10" s="39"/>
    </row>
    <row r="11" spans="1:6" ht="36" x14ac:dyDescent="0.25">
      <c r="A11" s="185"/>
      <c r="B11" s="41" t="s">
        <v>89</v>
      </c>
      <c r="C11" s="37"/>
      <c r="D11" s="157"/>
      <c r="E11" s="38"/>
      <c r="F11" s="39"/>
    </row>
    <row r="12" spans="1:6" x14ac:dyDescent="0.25">
      <c r="A12" s="185"/>
      <c r="B12" s="41"/>
      <c r="C12" s="37"/>
      <c r="D12" s="157"/>
      <c r="E12" s="38"/>
      <c r="F12" s="39"/>
    </row>
    <row r="13" spans="1:6" x14ac:dyDescent="0.25">
      <c r="A13" s="182" t="s">
        <v>335</v>
      </c>
      <c r="B13" s="42" t="s">
        <v>90</v>
      </c>
      <c r="C13" s="37"/>
      <c r="D13" s="157"/>
      <c r="E13" s="38"/>
      <c r="F13" s="39"/>
    </row>
    <row r="14" spans="1:6" ht="24" x14ac:dyDescent="0.25">
      <c r="A14" s="185" t="s">
        <v>336</v>
      </c>
      <c r="B14" s="41" t="s">
        <v>91</v>
      </c>
      <c r="C14" s="37" t="s">
        <v>92</v>
      </c>
      <c r="D14" s="157">
        <v>25</v>
      </c>
      <c r="E14" s="216"/>
      <c r="F14" s="140">
        <f t="shared" ref="F14:F22" si="0">E14*D14</f>
        <v>0</v>
      </c>
    </row>
    <row r="15" spans="1:6" ht="24" x14ac:dyDescent="0.25">
      <c r="A15" s="185" t="s">
        <v>337</v>
      </c>
      <c r="B15" s="41" t="s">
        <v>93</v>
      </c>
      <c r="C15" s="37" t="s">
        <v>92</v>
      </c>
      <c r="D15" s="157">
        <v>25</v>
      </c>
      <c r="E15" s="216"/>
      <c r="F15" s="140">
        <f t="shared" si="0"/>
        <v>0</v>
      </c>
    </row>
    <row r="16" spans="1:6" ht="24" x14ac:dyDescent="0.25">
      <c r="A16" s="185" t="s">
        <v>338</v>
      </c>
      <c r="B16" s="41" t="s">
        <v>94</v>
      </c>
      <c r="C16" s="37" t="s">
        <v>92</v>
      </c>
      <c r="D16" s="157">
        <v>25</v>
      </c>
      <c r="E16" s="216"/>
      <c r="F16" s="140">
        <f t="shared" si="0"/>
        <v>0</v>
      </c>
    </row>
    <row r="17" spans="1:6" ht="24" x14ac:dyDescent="0.25">
      <c r="A17" s="185" t="s">
        <v>339</v>
      </c>
      <c r="B17" s="41" t="s">
        <v>95</v>
      </c>
      <c r="C17" s="37" t="s">
        <v>92</v>
      </c>
      <c r="D17" s="157">
        <v>25</v>
      </c>
      <c r="E17" s="216"/>
      <c r="F17" s="140">
        <f t="shared" si="0"/>
        <v>0</v>
      </c>
    </row>
    <row r="18" spans="1:6" ht="24" x14ac:dyDescent="0.25">
      <c r="A18" s="185" t="s">
        <v>340</v>
      </c>
      <c r="B18" s="41" t="s">
        <v>93</v>
      </c>
      <c r="C18" s="37" t="s">
        <v>92</v>
      </c>
      <c r="D18" s="157">
        <v>25</v>
      </c>
      <c r="E18" s="216"/>
      <c r="F18" s="140">
        <f t="shared" si="0"/>
        <v>0</v>
      </c>
    </row>
    <row r="19" spans="1:6" ht="24" x14ac:dyDescent="0.25">
      <c r="A19" s="185" t="s">
        <v>341</v>
      </c>
      <c r="B19" s="41" t="s">
        <v>94</v>
      </c>
      <c r="C19" s="37" t="s">
        <v>92</v>
      </c>
      <c r="D19" s="157">
        <v>25</v>
      </c>
      <c r="E19" s="216"/>
      <c r="F19" s="140">
        <f t="shared" si="0"/>
        <v>0</v>
      </c>
    </row>
    <row r="20" spans="1:6" ht="24" x14ac:dyDescent="0.25">
      <c r="A20" s="185" t="s">
        <v>342</v>
      </c>
      <c r="B20" s="41" t="s">
        <v>96</v>
      </c>
      <c r="C20" s="37" t="s">
        <v>92</v>
      </c>
      <c r="D20" s="157">
        <v>25</v>
      </c>
      <c r="E20" s="216"/>
      <c r="F20" s="140">
        <f t="shared" si="0"/>
        <v>0</v>
      </c>
    </row>
    <row r="21" spans="1:6" ht="24" x14ac:dyDescent="0.25">
      <c r="A21" s="185" t="s">
        <v>343</v>
      </c>
      <c r="B21" s="41" t="s">
        <v>93</v>
      </c>
      <c r="C21" s="37" t="s">
        <v>92</v>
      </c>
      <c r="D21" s="157">
        <v>25</v>
      </c>
      <c r="E21" s="216"/>
      <c r="F21" s="140">
        <f t="shared" si="0"/>
        <v>0</v>
      </c>
    </row>
    <row r="22" spans="1:6" ht="24" x14ac:dyDescent="0.25">
      <c r="A22" s="185" t="s">
        <v>344</v>
      </c>
      <c r="B22" s="41" t="s">
        <v>94</v>
      </c>
      <c r="C22" s="37" t="s">
        <v>92</v>
      </c>
      <c r="D22" s="157">
        <v>25</v>
      </c>
      <c r="E22" s="216"/>
      <c r="F22" s="140">
        <f t="shared" si="0"/>
        <v>0</v>
      </c>
    </row>
    <row r="23" spans="1:6" x14ac:dyDescent="0.25">
      <c r="A23" s="185"/>
      <c r="B23" s="41"/>
      <c r="C23" s="37"/>
      <c r="D23" s="157"/>
      <c r="E23" s="38"/>
      <c r="F23" s="143"/>
    </row>
    <row r="24" spans="1:6" x14ac:dyDescent="0.25">
      <c r="A24" s="182" t="s">
        <v>345</v>
      </c>
      <c r="B24" s="42" t="s">
        <v>97</v>
      </c>
      <c r="C24" s="37"/>
      <c r="D24" s="157"/>
      <c r="E24" s="38"/>
      <c r="F24" s="143"/>
    </row>
    <row r="25" spans="1:6" ht="36" x14ac:dyDescent="0.25">
      <c r="A25" s="185" t="s">
        <v>346</v>
      </c>
      <c r="B25" s="41" t="s">
        <v>98</v>
      </c>
      <c r="C25" s="37" t="s">
        <v>99</v>
      </c>
      <c r="D25" s="157">
        <v>10</v>
      </c>
      <c r="E25" s="216"/>
      <c r="F25" s="140">
        <f t="shared" ref="F25:F31" si="1">E25*D25</f>
        <v>0</v>
      </c>
    </row>
    <row r="26" spans="1:6" ht="24" x14ac:dyDescent="0.25">
      <c r="A26" s="185" t="s">
        <v>347</v>
      </c>
      <c r="B26" s="41" t="s">
        <v>100</v>
      </c>
      <c r="C26" s="37" t="s">
        <v>80</v>
      </c>
      <c r="D26" s="157">
        <v>10</v>
      </c>
      <c r="E26" s="216"/>
      <c r="F26" s="140">
        <f t="shared" si="1"/>
        <v>0</v>
      </c>
    </row>
    <row r="27" spans="1:6" x14ac:dyDescent="0.25">
      <c r="A27" s="185" t="s">
        <v>348</v>
      </c>
      <c r="B27" s="41" t="s">
        <v>101</v>
      </c>
      <c r="C27" s="37" t="s">
        <v>102</v>
      </c>
      <c r="D27" s="157">
        <v>5</v>
      </c>
      <c r="E27" s="216"/>
      <c r="F27" s="140">
        <f t="shared" si="1"/>
        <v>0</v>
      </c>
    </row>
    <row r="28" spans="1:6" ht="24" x14ac:dyDescent="0.25">
      <c r="A28" s="185" t="s">
        <v>349</v>
      </c>
      <c r="B28" s="41" t="s">
        <v>103</v>
      </c>
      <c r="C28" s="37" t="s">
        <v>80</v>
      </c>
      <c r="D28" s="157">
        <v>10</v>
      </c>
      <c r="E28" s="216"/>
      <c r="F28" s="140">
        <f t="shared" si="1"/>
        <v>0</v>
      </c>
    </row>
    <row r="29" spans="1:6" x14ac:dyDescent="0.25">
      <c r="A29" s="185" t="s">
        <v>350</v>
      </c>
      <c r="B29" s="41" t="s">
        <v>104</v>
      </c>
      <c r="C29" s="37" t="s">
        <v>102</v>
      </c>
      <c r="D29" s="157">
        <v>5</v>
      </c>
      <c r="E29" s="216"/>
      <c r="F29" s="140">
        <f t="shared" si="1"/>
        <v>0</v>
      </c>
    </row>
    <row r="30" spans="1:6" x14ac:dyDescent="0.25">
      <c r="A30" s="185" t="s">
        <v>351</v>
      </c>
      <c r="B30" s="41" t="s">
        <v>105</v>
      </c>
      <c r="C30" s="37" t="s">
        <v>80</v>
      </c>
      <c r="D30" s="157">
        <v>10</v>
      </c>
      <c r="E30" s="216"/>
      <c r="F30" s="140">
        <f t="shared" si="1"/>
        <v>0</v>
      </c>
    </row>
    <row r="31" spans="1:6" x14ac:dyDescent="0.25">
      <c r="A31" s="185" t="s">
        <v>352</v>
      </c>
      <c r="B31" s="41" t="s">
        <v>106</v>
      </c>
      <c r="C31" s="37" t="s">
        <v>80</v>
      </c>
      <c r="D31" s="157">
        <v>10</v>
      </c>
      <c r="E31" s="216"/>
      <c r="F31" s="140">
        <f t="shared" si="1"/>
        <v>0</v>
      </c>
    </row>
    <row r="32" spans="1:6" x14ac:dyDescent="0.25">
      <c r="A32" s="194"/>
      <c r="B32" s="195"/>
      <c r="C32" s="196"/>
      <c r="D32" s="197"/>
      <c r="E32" s="198"/>
      <c r="F32" s="199"/>
    </row>
    <row r="33" spans="1:6" x14ac:dyDescent="0.25">
      <c r="A33" s="200" t="s">
        <v>353</v>
      </c>
      <c r="B33" s="201" t="s">
        <v>107</v>
      </c>
      <c r="C33" s="34"/>
      <c r="D33" s="156"/>
      <c r="E33" s="35"/>
      <c r="F33" s="202"/>
    </row>
    <row r="34" spans="1:6" x14ac:dyDescent="0.25">
      <c r="A34" s="185" t="s">
        <v>721</v>
      </c>
      <c r="B34" s="41" t="s">
        <v>108</v>
      </c>
      <c r="C34" s="37" t="s">
        <v>102</v>
      </c>
      <c r="D34" s="157">
        <v>10</v>
      </c>
      <c r="E34" s="216"/>
      <c r="F34" s="140">
        <f t="shared" ref="F34:F38" si="2">E34*D34</f>
        <v>0</v>
      </c>
    </row>
    <row r="35" spans="1:6" x14ac:dyDescent="0.25">
      <c r="A35" s="185" t="s">
        <v>722</v>
      </c>
      <c r="B35" s="41" t="s">
        <v>109</v>
      </c>
      <c r="C35" s="37" t="s">
        <v>102</v>
      </c>
      <c r="D35" s="157">
        <v>10</v>
      </c>
      <c r="E35" s="216"/>
      <c r="F35" s="140">
        <f t="shared" si="2"/>
        <v>0</v>
      </c>
    </row>
    <row r="36" spans="1:6" x14ac:dyDescent="0.25">
      <c r="A36" s="185" t="s">
        <v>723</v>
      </c>
      <c r="B36" s="41" t="s">
        <v>110</v>
      </c>
      <c r="C36" s="37" t="s">
        <v>102</v>
      </c>
      <c r="D36" s="157">
        <v>10</v>
      </c>
      <c r="E36" s="216"/>
      <c r="F36" s="140">
        <f t="shared" ref="F36:F37" si="3">E36*D36</f>
        <v>0</v>
      </c>
    </row>
    <row r="37" spans="1:6" x14ac:dyDescent="0.25">
      <c r="A37" s="185" t="s">
        <v>724</v>
      </c>
      <c r="B37" s="41" t="s">
        <v>111</v>
      </c>
      <c r="C37" s="37" t="s">
        <v>102</v>
      </c>
      <c r="D37" s="157">
        <v>10</v>
      </c>
      <c r="E37" s="216"/>
      <c r="F37" s="140">
        <f t="shared" si="3"/>
        <v>0</v>
      </c>
    </row>
    <row r="38" spans="1:6" x14ac:dyDescent="0.25">
      <c r="A38" s="185" t="s">
        <v>725</v>
      </c>
      <c r="B38" s="41" t="s">
        <v>112</v>
      </c>
      <c r="C38" s="37" t="s">
        <v>102</v>
      </c>
      <c r="D38" s="157">
        <v>10</v>
      </c>
      <c r="E38" s="216"/>
      <c r="F38" s="140">
        <f t="shared" si="2"/>
        <v>0</v>
      </c>
    </row>
    <row r="39" spans="1:6" x14ac:dyDescent="0.25">
      <c r="A39" s="185"/>
      <c r="B39" s="43" t="s">
        <v>726</v>
      </c>
      <c r="C39" s="37"/>
      <c r="D39" s="157"/>
      <c r="E39" s="38"/>
      <c r="F39" s="143"/>
    </row>
    <row r="40" spans="1:6" x14ac:dyDescent="0.25">
      <c r="A40" s="185" t="s">
        <v>727</v>
      </c>
      <c r="B40" s="41" t="s">
        <v>720</v>
      </c>
      <c r="C40" s="37" t="s">
        <v>60</v>
      </c>
      <c r="D40" s="157">
        <v>5</v>
      </c>
      <c r="E40" s="216"/>
      <c r="F40" s="140">
        <f t="shared" ref="F40:F41" si="4">E40*D40</f>
        <v>0</v>
      </c>
    </row>
    <row r="41" spans="1:6" x14ac:dyDescent="0.25">
      <c r="A41" s="185" t="s">
        <v>728</v>
      </c>
      <c r="B41" s="41" t="s">
        <v>113</v>
      </c>
      <c r="C41" s="37" t="s">
        <v>92</v>
      </c>
      <c r="D41" s="157">
        <v>10</v>
      </c>
      <c r="E41" s="216"/>
      <c r="F41" s="140">
        <f t="shared" si="4"/>
        <v>0</v>
      </c>
    </row>
    <row r="42" spans="1:6" x14ac:dyDescent="0.25">
      <c r="A42" s="185"/>
      <c r="B42" s="41"/>
      <c r="C42" s="37"/>
      <c r="D42" s="157"/>
      <c r="E42" s="242"/>
      <c r="F42" s="243"/>
    </row>
    <row r="43" spans="1:6" x14ac:dyDescent="0.25">
      <c r="A43" s="84"/>
      <c r="B43" s="9"/>
      <c r="C43" s="7"/>
      <c r="D43" s="159"/>
      <c r="E43" s="98"/>
      <c r="F43" s="145"/>
    </row>
    <row r="44" spans="1:6" x14ac:dyDescent="0.25">
      <c r="A44" s="92"/>
      <c r="B44" s="93" t="s">
        <v>79</v>
      </c>
      <c r="C44" s="6"/>
      <c r="D44" s="160"/>
      <c r="E44" s="101"/>
      <c r="F44" s="146">
        <f>SUM(F14:F43)</f>
        <v>0</v>
      </c>
    </row>
    <row r="45" spans="1:6" x14ac:dyDescent="0.25">
      <c r="A45" s="219"/>
      <c r="B45" s="234"/>
      <c r="C45" s="235"/>
      <c r="D45" s="236"/>
      <c r="E45" s="237"/>
      <c r="F45" s="238"/>
    </row>
    <row r="46" spans="1:6" x14ac:dyDescent="0.25">
      <c r="A46" s="185"/>
      <c r="B46" s="41"/>
      <c r="C46" s="37"/>
      <c r="D46" s="157"/>
      <c r="E46" s="38"/>
      <c r="F46" s="143"/>
    </row>
    <row r="47" spans="1:6" x14ac:dyDescent="0.25">
      <c r="A47" s="84"/>
      <c r="B47" s="109"/>
      <c r="C47" s="108"/>
      <c r="D47" s="158"/>
      <c r="E47" s="187"/>
      <c r="F47" s="188"/>
    </row>
    <row r="48" spans="1:6" x14ac:dyDescent="0.25">
      <c r="A48" s="84"/>
      <c r="B48" s="9"/>
      <c r="C48" s="7"/>
      <c r="D48" s="159"/>
      <c r="E48" s="98"/>
      <c r="F48" s="145"/>
    </row>
    <row r="49" spans="1:6" x14ac:dyDescent="0.25">
      <c r="A49" s="92"/>
      <c r="B49" s="93" t="s">
        <v>79</v>
      </c>
      <c r="C49" s="6"/>
      <c r="D49" s="160"/>
      <c r="E49" s="101"/>
      <c r="F49" s="146">
        <f>SUM(F7:F48)</f>
        <v>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6" fitToHeight="0" orientation="portrait" r:id="rId1"/>
  <headerFooter>
    <oddFooter>&amp;Cside &amp;P af &amp;N</oddFooter>
  </headerFooter>
  <rowBreaks count="1" manualBreakCount="1">
    <brk id="32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39997558519241921"/>
    <pageSetUpPr fitToPage="1"/>
  </sheetPr>
  <dimension ref="A1:F27"/>
  <sheetViews>
    <sheetView view="pageBreakPreview" zoomScaleNormal="100" zoomScaleSheetLayoutView="100" workbookViewId="0">
      <selection activeCell="M35" sqref="M35"/>
    </sheetView>
  </sheetViews>
  <sheetFormatPr defaultColWidth="9.140625" defaultRowHeight="15" x14ac:dyDescent="0.25"/>
  <cols>
    <col min="1" max="1" width="10.28515625" style="5" customWidth="1"/>
    <col min="2" max="2" width="50.28515625" style="5" customWidth="1"/>
    <col min="3" max="3" width="9.140625" style="5"/>
    <col min="4" max="4" width="8.28515625" style="152" customWidth="1"/>
    <col min="5" max="5" width="18.140625" style="5" customWidth="1"/>
    <col min="6" max="6" width="17.5703125" style="32" customWidth="1"/>
  </cols>
  <sheetData>
    <row r="1" spans="1:6" ht="30" customHeight="1" x14ac:dyDescent="0.25">
      <c r="A1" s="2"/>
      <c r="B1" s="2"/>
      <c r="C1" s="2"/>
      <c r="E1" s="2"/>
      <c r="F1" s="29" t="s">
        <v>318</v>
      </c>
    </row>
    <row r="2" spans="1:6" x14ac:dyDescent="0.25">
      <c r="A2" s="49" t="str">
        <f>Samleside!$A$2</f>
        <v>Ulvsundvej 1, 6715 Esbjerg N</v>
      </c>
      <c r="B2" s="2"/>
      <c r="C2" s="2"/>
      <c r="D2" s="153"/>
      <c r="E2" s="2"/>
    </row>
    <row r="3" spans="1:6" x14ac:dyDescent="0.25">
      <c r="A3" s="49" t="str">
        <f>Samleside!$A$3</f>
        <v>Tlf. 7474 7474, E-mail post@dinforsyning.dk</v>
      </c>
      <c r="B3" s="2"/>
      <c r="C3" s="2"/>
      <c r="D3" s="153"/>
      <c r="E3" s="2"/>
      <c r="F3" s="30"/>
    </row>
    <row r="5" spans="1:6" ht="25.5" x14ac:dyDescent="0.25">
      <c r="A5" s="103" t="s">
        <v>47</v>
      </c>
      <c r="B5" s="103" t="s">
        <v>48</v>
      </c>
      <c r="C5" s="103" t="s">
        <v>50</v>
      </c>
      <c r="D5" s="154" t="s">
        <v>51</v>
      </c>
      <c r="E5" s="107" t="s">
        <v>52</v>
      </c>
      <c r="F5" s="44" t="s">
        <v>53</v>
      </c>
    </row>
    <row r="6" spans="1:6" x14ac:dyDescent="0.25">
      <c r="A6" s="104"/>
      <c r="B6" s="105"/>
      <c r="C6" s="104"/>
      <c r="D6" s="155"/>
      <c r="E6" s="106"/>
      <c r="F6" s="31"/>
    </row>
    <row r="7" spans="1:6" x14ac:dyDescent="0.25">
      <c r="A7" s="111" t="s">
        <v>354</v>
      </c>
      <c r="B7" s="102" t="s">
        <v>115</v>
      </c>
      <c r="C7" s="7"/>
      <c r="D7" s="159"/>
      <c r="E7" s="98"/>
      <c r="F7" s="99"/>
    </row>
    <row r="8" spans="1:6" ht="24" x14ac:dyDescent="0.25">
      <c r="A8" s="112" t="s">
        <v>355</v>
      </c>
      <c r="B8" s="113" t="s">
        <v>356</v>
      </c>
      <c r="C8" s="7" t="s">
        <v>92</v>
      </c>
      <c r="D8" s="245">
        <v>10</v>
      </c>
      <c r="E8" s="216"/>
      <c r="F8" s="140">
        <f t="shared" ref="F8:F15" si="0">E8*D8</f>
        <v>0</v>
      </c>
    </row>
    <row r="9" spans="1:6" ht="24" x14ac:dyDescent="0.25">
      <c r="A9" s="112" t="s">
        <v>358</v>
      </c>
      <c r="B9" s="113" t="s">
        <v>357</v>
      </c>
      <c r="C9" s="7" t="s">
        <v>92</v>
      </c>
      <c r="D9" s="245">
        <v>10</v>
      </c>
      <c r="E9" s="216"/>
      <c r="F9" s="140">
        <f t="shared" si="0"/>
        <v>0</v>
      </c>
    </row>
    <row r="10" spans="1:6" ht="24" x14ac:dyDescent="0.25">
      <c r="A10" s="112" t="s">
        <v>359</v>
      </c>
      <c r="B10" s="113" t="s">
        <v>116</v>
      </c>
      <c r="C10" s="7" t="s">
        <v>117</v>
      </c>
      <c r="D10" s="245">
        <v>5</v>
      </c>
      <c r="E10" s="216"/>
      <c r="F10" s="140">
        <f t="shared" si="0"/>
        <v>0</v>
      </c>
    </row>
    <row r="11" spans="1:6" ht="24" x14ac:dyDescent="0.25">
      <c r="A11" s="112" t="s">
        <v>360</v>
      </c>
      <c r="B11" s="113" t="s">
        <v>118</v>
      </c>
      <c r="C11" s="7" t="s">
        <v>119</v>
      </c>
      <c r="D11" s="245">
        <v>5</v>
      </c>
      <c r="E11" s="216"/>
      <c r="F11" s="140">
        <f t="shared" si="0"/>
        <v>0</v>
      </c>
    </row>
    <row r="12" spans="1:6" x14ac:dyDescent="0.25">
      <c r="A12" s="112" t="s">
        <v>361</v>
      </c>
      <c r="B12" s="113" t="s">
        <v>120</v>
      </c>
      <c r="C12" s="7" t="s">
        <v>114</v>
      </c>
      <c r="D12" s="245">
        <v>5</v>
      </c>
      <c r="E12" s="216"/>
      <c r="F12" s="140">
        <f t="shared" si="0"/>
        <v>0</v>
      </c>
    </row>
    <row r="13" spans="1:6" x14ac:dyDescent="0.25">
      <c r="A13" s="112" t="s">
        <v>362</v>
      </c>
      <c r="B13" s="113" t="s">
        <v>121</v>
      </c>
      <c r="C13" s="7" t="s">
        <v>92</v>
      </c>
      <c r="D13" s="245">
        <v>10</v>
      </c>
      <c r="E13" s="216"/>
      <c r="F13" s="140">
        <f t="shared" si="0"/>
        <v>0</v>
      </c>
    </row>
    <row r="14" spans="1:6" x14ac:dyDescent="0.25">
      <c r="A14" s="112" t="s">
        <v>363</v>
      </c>
      <c r="B14" s="113" t="s">
        <v>122</v>
      </c>
      <c r="C14" s="7" t="s">
        <v>92</v>
      </c>
      <c r="D14" s="245">
        <v>10</v>
      </c>
      <c r="E14" s="216"/>
      <c r="F14" s="140">
        <f t="shared" si="0"/>
        <v>0</v>
      </c>
    </row>
    <row r="15" spans="1:6" x14ac:dyDescent="0.25">
      <c r="A15" s="112" t="s">
        <v>364</v>
      </c>
      <c r="B15" s="113" t="s">
        <v>123</v>
      </c>
      <c r="C15" s="7" t="s">
        <v>92</v>
      </c>
      <c r="D15" s="245">
        <v>10</v>
      </c>
      <c r="E15" s="216"/>
      <c r="F15" s="140">
        <f t="shared" si="0"/>
        <v>0</v>
      </c>
    </row>
    <row r="16" spans="1:6" x14ac:dyDescent="0.25">
      <c r="A16" s="111"/>
      <c r="B16" s="9"/>
      <c r="C16" s="7"/>
      <c r="D16" s="159"/>
      <c r="E16" s="98"/>
      <c r="F16" s="144"/>
    </row>
    <row r="17" spans="1:6" ht="24" x14ac:dyDescent="0.25">
      <c r="A17" s="111" t="s">
        <v>365</v>
      </c>
      <c r="B17" s="102" t="s">
        <v>124</v>
      </c>
      <c r="C17" s="7"/>
      <c r="D17" s="159"/>
      <c r="E17" s="98"/>
      <c r="F17" s="144"/>
    </row>
    <row r="18" spans="1:6" ht="24" x14ac:dyDescent="0.25">
      <c r="A18" s="112" t="s">
        <v>366</v>
      </c>
      <c r="B18" s="113" t="s">
        <v>125</v>
      </c>
      <c r="C18" s="7" t="s">
        <v>81</v>
      </c>
      <c r="D18" s="245">
        <v>20</v>
      </c>
      <c r="E18" s="216"/>
      <c r="F18" s="140">
        <f t="shared" ref="F18:F21" si="1">E18*D18</f>
        <v>0</v>
      </c>
    </row>
    <row r="19" spans="1:6" x14ac:dyDescent="0.25">
      <c r="A19" s="112" t="s">
        <v>367</v>
      </c>
      <c r="B19" s="113" t="s">
        <v>126</v>
      </c>
      <c r="C19" s="7" t="s">
        <v>117</v>
      </c>
      <c r="D19" s="245">
        <v>5</v>
      </c>
      <c r="E19" s="216"/>
      <c r="F19" s="140">
        <f t="shared" si="1"/>
        <v>0</v>
      </c>
    </row>
    <row r="20" spans="1:6" ht="24" x14ac:dyDescent="0.25">
      <c r="A20" s="112" t="s">
        <v>368</v>
      </c>
      <c r="B20" s="113" t="s">
        <v>127</v>
      </c>
      <c r="C20" s="7" t="s">
        <v>81</v>
      </c>
      <c r="D20" s="245">
        <v>20</v>
      </c>
      <c r="E20" s="216"/>
      <c r="F20" s="140">
        <f t="shared" si="1"/>
        <v>0</v>
      </c>
    </row>
    <row r="21" spans="1:6" x14ac:dyDescent="0.25">
      <c r="A21" s="112" t="s">
        <v>369</v>
      </c>
      <c r="B21" s="113" t="s">
        <v>128</v>
      </c>
      <c r="C21" s="7" t="s">
        <v>117</v>
      </c>
      <c r="D21" s="245">
        <v>5</v>
      </c>
      <c r="E21" s="216"/>
      <c r="F21" s="140">
        <f t="shared" si="1"/>
        <v>0</v>
      </c>
    </row>
    <row r="22" spans="1:6" x14ac:dyDescent="0.25">
      <c r="A22" s="111"/>
      <c r="B22" s="9"/>
      <c r="C22" s="7"/>
      <c r="D22" s="159"/>
      <c r="E22" s="98"/>
      <c r="F22" s="144"/>
    </row>
    <row r="23" spans="1:6" x14ac:dyDescent="0.25">
      <c r="A23" s="111"/>
      <c r="B23" s="9"/>
      <c r="C23" s="7"/>
      <c r="D23" s="159"/>
      <c r="E23" s="98"/>
      <c r="F23" s="144"/>
    </row>
    <row r="24" spans="1:6" x14ac:dyDescent="0.25">
      <c r="A24" s="111" t="s">
        <v>370</v>
      </c>
      <c r="B24" s="102" t="s">
        <v>129</v>
      </c>
      <c r="C24" s="7"/>
      <c r="D24" s="159"/>
      <c r="E24" s="98"/>
      <c r="F24" s="144"/>
    </row>
    <row r="25" spans="1:6" x14ac:dyDescent="0.25">
      <c r="A25" s="112" t="s">
        <v>371</v>
      </c>
      <c r="B25" s="113" t="s">
        <v>130</v>
      </c>
      <c r="C25" s="7" t="s">
        <v>92</v>
      </c>
      <c r="D25" s="245">
        <v>10</v>
      </c>
      <c r="E25" s="216"/>
      <c r="F25" s="140">
        <f t="shared" ref="F25" si="2">E25*D25</f>
        <v>0</v>
      </c>
    </row>
    <row r="26" spans="1:6" x14ac:dyDescent="0.25">
      <c r="A26" s="112"/>
      <c r="B26" s="113"/>
      <c r="C26" s="7"/>
      <c r="D26" s="159"/>
      <c r="E26" s="239"/>
      <c r="F26" s="240"/>
    </row>
    <row r="27" spans="1:6" x14ac:dyDescent="0.25">
      <c r="A27" s="110"/>
      <c r="B27" s="114" t="s">
        <v>79</v>
      </c>
      <c r="C27" s="6"/>
      <c r="D27" s="161"/>
      <c r="E27" s="101"/>
      <c r="F27" s="147">
        <f>SUM(F8:F26)</f>
        <v>0</v>
      </c>
    </row>
  </sheetData>
  <phoneticPr fontId="12" type="noConversion"/>
  <pageMargins left="0.39370078740157483" right="0.19685039370078741" top="0.39370078740157483" bottom="0.19685039370078741" header="0.31496062992125984" footer="0.11811023622047245"/>
  <pageSetup paperSize="9" scale="86" fitToHeight="0" orientation="portrait" r:id="rId1"/>
  <headerFooter>
    <oddFooter>&amp;Cside &amp;P af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O31" sqref="O31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359129346AF946B1D284A498FFADAA" ma:contentTypeVersion="13" ma:contentTypeDescription="Create a new document." ma:contentTypeScope="" ma:versionID="16a649362c964fb1b8507cb3eef29658">
  <xsd:schema xmlns:xsd="http://www.w3.org/2001/XMLSchema" xmlns:xs="http://www.w3.org/2001/XMLSchema" xmlns:p="http://schemas.microsoft.com/office/2006/metadata/properties" xmlns:ns2="d5b52d93-fff9-44a1-b325-913aa240fd7e" xmlns:ns3="8956a1b5-7d71-4db9-92e8-4461405f9dd1" targetNamespace="http://schemas.microsoft.com/office/2006/metadata/properties" ma:root="true" ma:fieldsID="369c231837f5efb6895f47be71b6693c" ns2:_="" ns3:_="">
    <xsd:import namespace="d5b52d93-fff9-44a1-b325-913aa240fd7e"/>
    <xsd:import namespace="8956a1b5-7d71-4db9-92e8-4461405f9d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b52d93-fff9-44a1-b325-913aa240fd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6a1b5-7d71-4db9-92e8-4461405f9dd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5A5CED-1B69-41DC-B7F9-37C96645E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B40314-1267-4435-A16C-2E119149D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b52d93-fff9-44a1-b325-913aa240fd7e"/>
    <ds:schemaRef ds:uri="8956a1b5-7d71-4db9-92e8-4461405f9d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529357-7EF1-4D1F-8EAB-E7D56CF962DB}">
  <ds:schemaRefs>
    <ds:schemaRef ds:uri="http://schemas.microsoft.com/office/infopath/2007/PartnerControls"/>
    <ds:schemaRef ds:uri="d5b52d93-fff9-44a1-b325-913aa240fd7e"/>
    <ds:schemaRef ds:uri="http://purl.org/dc/elements/1.1/"/>
    <ds:schemaRef ds:uri="http://schemas.microsoft.com/office/2006/metadata/properties"/>
    <ds:schemaRef ds:uri="8956a1b5-7d71-4db9-92e8-4461405f9dd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Forside</vt:lpstr>
      <vt:lpstr>Samleside</vt:lpstr>
      <vt:lpstr>1. Generelle arbejder</vt:lpstr>
      <vt:lpstr>2. Alu -elementer, produktion</vt:lpstr>
      <vt:lpstr>3. Sinusplader, produktion</vt:lpstr>
      <vt:lpstr>4. Montage</vt:lpstr>
      <vt:lpstr>5. Fuglekontrol</vt:lpstr>
      <vt:lpstr>6. Stipulerede ydelser</vt:lpstr>
      <vt:lpstr>7. Vejrligsforanstaltninger</vt:lpstr>
      <vt:lpstr>SLUT</vt:lpstr>
      <vt:lpstr>Samleside!DDINrevisionsdato</vt:lpstr>
      <vt:lpstr>Samleside!FSPRDSPP</vt:lpstr>
      <vt:lpstr>Samleside!FSPVersion</vt:lpstr>
      <vt:lpstr>'1. Generelle arbejder'!Print_Area</vt:lpstr>
      <vt:lpstr>'2. Alu -elementer, produktion'!Print_Area</vt:lpstr>
      <vt:lpstr>'3. Sinusplader, produktion'!Print_Area</vt:lpstr>
      <vt:lpstr>'4. Montage'!Print_Area</vt:lpstr>
      <vt:lpstr>'5. Fuglekontrol'!Print_Area</vt:lpstr>
      <vt:lpstr>'6. Stipulerede ydelser'!Print_Area</vt:lpstr>
      <vt:lpstr>'7. Vejrligsforanstaltninger'!Print_Area</vt:lpstr>
      <vt:lpstr>Forside!Print_Area</vt:lpstr>
      <vt:lpstr>Samleside!Print_Area</vt:lpstr>
      <vt:lpstr>'1. Generelle arbejder'!Print_Titles</vt:lpstr>
      <vt:lpstr>'2. Alu -elementer, produktion'!Print_Titles</vt:lpstr>
      <vt:lpstr>'3. Sinusplader, produktion'!Print_Titles</vt:lpstr>
      <vt:lpstr>'4. Montage'!Print_Titles</vt:lpstr>
      <vt:lpstr>'5. Fuglekontrol'!Print_Titles</vt:lpstr>
      <vt:lpstr>'6. Stipulerede ydelser'!Print_Titles</vt:lpstr>
      <vt:lpstr>'7. Vejrligsforanstaltninger'!Print_Titles</vt:lpstr>
      <vt:lpstr>Samleside!Print_Titles</vt:lpstr>
    </vt:vector>
  </TitlesOfParts>
  <Manager/>
  <Company>Varde Forsyning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TIL</dc:title>
  <dc:subject/>
  <dc:creator>Flemming van Ralen</dc:creator>
  <cp:keywords/>
  <dc:description/>
  <cp:lastModifiedBy>Jens Erik Beuchert</cp:lastModifiedBy>
  <cp:revision/>
  <cp:lastPrinted>2021-07-23T05:02:39Z</cp:lastPrinted>
  <dcterms:created xsi:type="dcterms:W3CDTF">2014-06-11T09:58:14Z</dcterms:created>
  <dcterms:modified xsi:type="dcterms:W3CDTF">2021-10-14T05:08:08Z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DINansvarlignavn">
    <vt:lpwstr>Annika Seilov Grinderslev</vt:lpwstr>
  </property>
  <property fmtid="{D5CDD505-2E9C-101B-9397-08002B2CF9AE}" pid="3" name="DDINansvarligmail">
    <vt:lpwstr>asg@dinforsyning.dk</vt:lpwstr>
  </property>
  <property fmtid="{D5CDD505-2E9C-101B-9397-08002B2CF9AE}" pid="4" name="DDINansvarligtlf">
    <vt:lpwstr>+4574747294</vt:lpwstr>
  </property>
  <property fmtid="{D5CDD505-2E9C-101B-9397-08002B2CF9AE}" pid="5" name="DDINansvarligtitel">
    <vt:lpwstr>Projektassistent</vt:lpwstr>
  </property>
  <property fmtid="{D5CDD505-2E9C-101B-9397-08002B2CF9AE}" pid="6" name="DDINdokumentnr">
    <vt:lpwstr>D2020-101099</vt:lpwstr>
  </property>
  <property fmtid="{D5CDD505-2E9C-101B-9397-08002B2CF9AE}" pid="7" name="DDINrevisionsdato">
    <vt:lpwstr>29-09-2020</vt:lpwstr>
  </property>
  <property fmtid="{D5CDD505-2E9C-101B-9397-08002B2CF9AE}" pid="8" name="DDINmodtager">
    <vt:lpwstr/>
  </property>
  <property fmtid="{D5CDD505-2E9C-101B-9397-08002B2CF9AE}" pid="9" name="SDINmedarbejdercprnr">
    <vt:lpwstr>S2020-00496</vt:lpwstr>
  </property>
  <property fmtid="{D5CDD505-2E9C-101B-9397-08002B2CF9AE}" pid="10" name="DDINansvarliginitialer">
    <vt:lpwstr/>
  </property>
  <property fmtid="{D5CDD505-2E9C-101B-9397-08002B2CF9AE}" pid="11" name="Titel">
    <vt:lpwstr>Titel</vt:lpwstr>
  </property>
  <property fmtid="{D5CDD505-2E9C-101B-9397-08002B2CF9AE}" pid="12" name="DDINdokumentnummer">
    <vt:lpwstr>D2020-101099</vt:lpwstr>
  </property>
  <property fmtid="{D5CDD505-2E9C-101B-9397-08002B2CF9AE}" pid="13" name="DDINprojektnummer">
    <vt:lpwstr>S2020-00496</vt:lpwstr>
  </property>
  <property fmtid="{D5CDD505-2E9C-101B-9397-08002B2CF9AE}" pid="14" name="DDINprojektnavn">
    <vt:lpwstr>30-A-20 Tilbud/Udbud</vt:lpwstr>
  </property>
  <property fmtid="{D5CDD505-2E9C-101B-9397-08002B2CF9AE}" pid="15" name="DDINansvarligmobil">
    <vt:lpwstr>+4523352779</vt:lpwstr>
  </property>
  <property fmtid="{D5CDD505-2E9C-101B-9397-08002B2CF9AE}" pid="16" name="DDINmodtagerFuldeAdresse">
    <vt:lpwstr/>
  </property>
  <property fmtid="{D5CDD505-2E9C-101B-9397-08002B2CF9AE}" pid="17" name="DDINbrevdato">
    <vt:lpwstr>29-09-2020</vt:lpwstr>
  </property>
  <property fmtid="{D5CDD505-2E9C-101B-9397-08002B2CF9AE}" pid="18" name="DDINbrevunderskriverFuldeNavn">
    <vt:lpwstr/>
  </property>
  <property fmtid="{D5CDD505-2E9C-101B-9397-08002B2CF9AE}" pid="19" name="DDINbrevunderskriverTitlen">
    <vt:lpwstr/>
  </property>
  <property fmtid="{D5CDD505-2E9C-101B-9397-08002B2CF9AE}" pid="20" name="DDINdokumenttitel">
    <vt:lpwstr>TIL</vt:lpwstr>
  </property>
  <property fmtid="{D5CDD505-2E9C-101B-9397-08002B2CF9AE}" pid="21" name="Kommentarer">
    <vt:lpwstr>Kommentarer</vt:lpwstr>
  </property>
  <property fmtid="{D5CDD505-2E9C-101B-9397-08002B2CF9AE}" pid="22" name="FSPDokumentnøgle">
    <vt:lpwstr>30-A-20-15-A10</vt:lpwstr>
  </property>
  <property fmtid="{D5CDD505-2E9C-101B-9397-08002B2CF9AE}" pid="23" name="FSPDokumentsamling">
    <vt:lpwstr>15-A10 Betonelementer</vt:lpwstr>
  </property>
  <property fmtid="{D5CDD505-2E9C-101B-9397-08002B2CF9AE}" pid="24" name="FSPTjekketAf">
    <vt:lpwstr/>
  </property>
  <property fmtid="{D5CDD505-2E9C-101B-9397-08002B2CF9AE}" pid="25" name="FSPGodkender">
    <vt:lpwstr/>
  </property>
  <property fmtid="{D5CDD505-2E9C-101B-9397-08002B2CF9AE}" pid="26" name="FSPKontrolleretAf">
    <vt:lpwstr/>
  </property>
  <property fmtid="{D5CDD505-2E9C-101B-9397-08002B2CF9AE}" pid="27" name="FSPVersion">
    <vt:lpwstr>0.2</vt:lpwstr>
  </property>
  <property fmtid="{D5CDD505-2E9C-101B-9397-08002B2CF9AE}" pid="28" name="FSPRDSPP">
    <vt:lpwstr/>
  </property>
  <property fmtid="{D5CDD505-2E9C-101B-9397-08002B2CF9AE}" pid="29" name="Title">
    <vt:lpwstr>TIL</vt:lpwstr>
  </property>
  <property fmtid="{D5CDD505-2E9C-101B-9397-08002B2CF9AE}" pid="30" name="Comments">
    <vt:lpwstr/>
  </property>
  <property fmtid="{D5CDD505-2E9C-101B-9397-08002B2CF9AE}" pid="31" name="ContentTypeId">
    <vt:lpwstr>0x0101003F359129346AF946B1D284A498FFADAA</vt:lpwstr>
  </property>
</Properties>
</file>